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10EFC07F-5A09-4C08-8554-D4FA09428891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81" i="1" l="1"/>
  <c r="I581" i="1"/>
  <c r="L580" i="1"/>
  <c r="L579" i="1"/>
  <c r="I580" i="1"/>
  <c r="I579" i="1"/>
  <c r="L569" i="1" l="1"/>
  <c r="L568" i="1"/>
  <c r="L567" i="1"/>
  <c r="K569" i="1"/>
  <c r="K568" i="1"/>
  <c r="K567" i="1"/>
  <c r="J569" i="1"/>
  <c r="J568" i="1"/>
  <c r="J567" i="1"/>
  <c r="K581" i="1"/>
  <c r="K580" i="1"/>
  <c r="K579" i="1"/>
  <c r="J581" i="1"/>
  <c r="J580" i="1"/>
  <c r="J579" i="1"/>
  <c r="I569" i="1"/>
  <c r="I568" i="1"/>
  <c r="I567" i="1"/>
  <c r="N39" i="1" l="1"/>
  <c r="L39" i="1"/>
  <c r="J39" i="1"/>
  <c r="H37" i="1"/>
  <c r="H54" i="1"/>
  <c r="H52" i="1"/>
  <c r="H51" i="1"/>
  <c r="H50" i="1"/>
  <c r="H48" i="1"/>
  <c r="H47" i="1"/>
  <c r="H45" i="1"/>
  <c r="H247" i="1"/>
  <c r="H245" i="1"/>
  <c r="H244" i="1"/>
  <c r="H243" i="1"/>
  <c r="H241" i="1"/>
  <c r="H240" i="1"/>
  <c r="H238" i="1"/>
  <c r="H424" i="1"/>
  <c r="J461" i="1"/>
  <c r="J460" i="1"/>
  <c r="J459" i="1"/>
  <c r="K461" i="1"/>
  <c r="K460" i="1"/>
  <c r="K459" i="1"/>
  <c r="J441" i="1"/>
  <c r="J440" i="1"/>
  <c r="J472" i="1" s="1"/>
  <c r="J439" i="1"/>
  <c r="J471" i="1" s="1"/>
  <c r="K441" i="1"/>
  <c r="K440" i="1"/>
  <c r="K439" i="1"/>
  <c r="K471" i="1" s="1"/>
  <c r="M551" i="1"/>
  <c r="I551" i="1"/>
  <c r="M550" i="1"/>
  <c r="K550" i="1"/>
  <c r="I550" i="1"/>
  <c r="M552" i="1" l="1"/>
  <c r="K473" i="1"/>
  <c r="M53" i="1"/>
  <c r="M246" i="1"/>
  <c r="I246" i="1"/>
  <c r="I53" i="1"/>
  <c r="I552" i="1"/>
  <c r="H550" i="1"/>
  <c r="K472" i="1"/>
  <c r="K551" i="1"/>
  <c r="J473" i="1"/>
  <c r="N481" i="1"/>
  <c r="L442" i="1" s="1"/>
  <c r="M515" i="1"/>
  <c r="L515" i="1"/>
  <c r="K515" i="1"/>
  <c r="J515" i="1"/>
  <c r="I515" i="1"/>
  <c r="H515" i="1"/>
  <c r="N514" i="1"/>
  <c r="L470" i="1" s="1"/>
  <c r="I470" i="1" s="1"/>
  <c r="N513" i="1"/>
  <c r="L467" i="1" s="1"/>
  <c r="I467" i="1" s="1"/>
  <c r="N512" i="1"/>
  <c r="L464" i="1" s="1"/>
  <c r="N511" i="1"/>
  <c r="L456" i="1" s="1"/>
  <c r="I456" i="1" s="1"/>
  <c r="N510" i="1"/>
  <c r="L453" i="1" s="1"/>
  <c r="I453" i="1" s="1"/>
  <c r="N509" i="1"/>
  <c r="L450" i="1" s="1"/>
  <c r="I450" i="1" s="1"/>
  <c r="N508" i="1"/>
  <c r="L447" i="1" s="1"/>
  <c r="I447" i="1" s="1"/>
  <c r="N507" i="1"/>
  <c r="L444" i="1" s="1"/>
  <c r="M500" i="1"/>
  <c r="L500" i="1"/>
  <c r="K500" i="1"/>
  <c r="J500" i="1"/>
  <c r="I500" i="1"/>
  <c r="H500" i="1"/>
  <c r="N499" i="1"/>
  <c r="L469" i="1" s="1"/>
  <c r="I469" i="1" s="1"/>
  <c r="N498" i="1"/>
  <c r="L466" i="1" s="1"/>
  <c r="I466" i="1" s="1"/>
  <c r="N497" i="1"/>
  <c r="L463" i="1" s="1"/>
  <c r="N496" i="1"/>
  <c r="L455" i="1" s="1"/>
  <c r="I455" i="1" s="1"/>
  <c r="N495" i="1"/>
  <c r="L452" i="1" s="1"/>
  <c r="I452" i="1" s="1"/>
  <c r="N494" i="1"/>
  <c r="L449" i="1" s="1"/>
  <c r="I449" i="1" s="1"/>
  <c r="N493" i="1"/>
  <c r="L446" i="1" s="1"/>
  <c r="I446" i="1" s="1"/>
  <c r="N492" i="1"/>
  <c r="L443" i="1" s="1"/>
  <c r="N488" i="1"/>
  <c r="L468" i="1" s="1"/>
  <c r="I468" i="1" s="1"/>
  <c r="N487" i="1"/>
  <c r="L465" i="1" s="1"/>
  <c r="I465" i="1" s="1"/>
  <c r="N486" i="1"/>
  <c r="L462" i="1" s="1"/>
  <c r="N485" i="1"/>
  <c r="L454" i="1" s="1"/>
  <c r="I454" i="1" s="1"/>
  <c r="N484" i="1"/>
  <c r="L451" i="1" s="1"/>
  <c r="I451" i="1" s="1"/>
  <c r="N483" i="1"/>
  <c r="L448" i="1" s="1"/>
  <c r="I448" i="1" s="1"/>
  <c r="N482" i="1"/>
  <c r="L445" i="1" s="1"/>
  <c r="I445" i="1" s="1"/>
  <c r="M489" i="1"/>
  <c r="L489" i="1"/>
  <c r="K489" i="1"/>
  <c r="J489" i="1"/>
  <c r="I489" i="1"/>
  <c r="H489" i="1"/>
  <c r="L460" i="1" l="1"/>
  <c r="I460" i="1" s="1"/>
  <c r="I463" i="1"/>
  <c r="I443" i="1"/>
  <c r="L440" i="1"/>
  <c r="K246" i="1"/>
  <c r="H246" i="1" s="1"/>
  <c r="K53" i="1"/>
  <c r="H53" i="1" s="1"/>
  <c r="L441" i="1"/>
  <c r="I444" i="1"/>
  <c r="H551" i="1"/>
  <c r="H552" i="1" s="1"/>
  <c r="L461" i="1"/>
  <c r="I461" i="1" s="1"/>
  <c r="I464" i="1"/>
  <c r="K552" i="1"/>
  <c r="I462" i="1"/>
  <c r="L459" i="1"/>
  <c r="I459" i="1" s="1"/>
  <c r="I442" i="1"/>
  <c r="L439" i="1"/>
  <c r="N515" i="1"/>
  <c r="N500" i="1"/>
  <c r="N489" i="1"/>
  <c r="K336" i="1"/>
  <c r="K351" i="1" s="1"/>
  <c r="K335" i="1"/>
  <c r="K350" i="1" s="1"/>
  <c r="K334" i="1"/>
  <c r="K349" i="1" s="1"/>
  <c r="J336" i="1"/>
  <c r="J351" i="1" s="1"/>
  <c r="J335" i="1"/>
  <c r="J350" i="1" s="1"/>
  <c r="J334" i="1"/>
  <c r="J349" i="1" s="1"/>
  <c r="H294" i="1"/>
  <c r="M365" i="1"/>
  <c r="M364" i="1"/>
  <c r="M363" i="1"/>
  <c r="K366" i="1"/>
  <c r="I366" i="1"/>
  <c r="G366" i="1"/>
  <c r="I295" i="1" l="1"/>
  <c r="I46" i="1"/>
  <c r="I239" i="1"/>
  <c r="M49" i="1"/>
  <c r="M242" i="1"/>
  <c r="M425" i="1"/>
  <c r="M426" i="1" s="1"/>
  <c r="L472" i="1"/>
  <c r="I440" i="1"/>
  <c r="I472" i="1" s="1"/>
  <c r="K295" i="1"/>
  <c r="K296" i="1" s="1"/>
  <c r="K239" i="1"/>
  <c r="K46" i="1"/>
  <c r="M295" i="1"/>
  <c r="M296" i="1" s="1"/>
  <c r="M46" i="1"/>
  <c r="M239" i="1"/>
  <c r="M248" i="1" s="1"/>
  <c r="L473" i="1"/>
  <c r="I441" i="1"/>
  <c r="I473" i="1" s="1"/>
  <c r="K49" i="1"/>
  <c r="K242" i="1"/>
  <c r="K425" i="1"/>
  <c r="K426" i="1" s="1"/>
  <c r="L471" i="1"/>
  <c r="I439" i="1"/>
  <c r="I471" i="1" s="1"/>
  <c r="I242" i="1"/>
  <c r="I425" i="1"/>
  <c r="I49" i="1"/>
  <c r="L348" i="1"/>
  <c r="L347" i="1"/>
  <c r="I296" i="1"/>
  <c r="L346" i="1"/>
  <c r="M366" i="1"/>
  <c r="H296" i="1" l="1"/>
  <c r="H295" i="1"/>
  <c r="K248" i="1"/>
  <c r="M55" i="1"/>
  <c r="M38" i="1" s="1"/>
  <c r="M39" i="1" s="1"/>
  <c r="H239" i="1"/>
  <c r="K55" i="1"/>
  <c r="K38" i="1" s="1"/>
  <c r="K39" i="1" s="1"/>
  <c r="H46" i="1"/>
  <c r="H425" i="1"/>
  <c r="H426" i="1" s="1"/>
  <c r="I426" i="1"/>
  <c r="H242" i="1"/>
  <c r="I248" i="1"/>
  <c r="I55" i="1"/>
  <c r="I38" i="1" s="1"/>
  <c r="H49" i="1"/>
  <c r="I347" i="1"/>
  <c r="I335" i="1" s="1"/>
  <c r="L335" i="1"/>
  <c r="L350" i="1" s="1"/>
  <c r="I350" i="1" s="1"/>
  <c r="I346" i="1"/>
  <c r="I334" i="1" s="1"/>
  <c r="L334" i="1"/>
  <c r="L349" i="1" s="1"/>
  <c r="I349" i="1" s="1"/>
  <c r="I348" i="1"/>
  <c r="I336" i="1" s="1"/>
  <c r="L336" i="1"/>
  <c r="L351" i="1" s="1"/>
  <c r="I351" i="1" s="1"/>
  <c r="H55" i="1" l="1"/>
  <c r="H248" i="1"/>
  <c r="I39" i="1"/>
  <c r="H38" i="1"/>
  <c r="H39" i="1" s="1"/>
</calcChain>
</file>

<file path=xl/sharedStrings.xml><?xml version="1.0" encoding="utf-8"?>
<sst xmlns="http://schemas.openxmlformats.org/spreadsheetml/2006/main" count="409" uniqueCount="192">
  <si>
    <t>Ответственный исполнитель муниципальной программы:</t>
  </si>
  <si>
    <t>Куратор муниципальной программы:</t>
  </si>
  <si>
    <t>Административно-кадровое управление Администрации Некоузского муниципального района, Ларина Л.В. – начальник АКУ администрации Некоузского муниципального района, тел.: 
8 (48547) 2-12-08.</t>
  </si>
  <si>
    <t>Ответственные исполнители подпрограмм муниципальной программы:</t>
  </si>
  <si>
    <r>
      <t xml:space="preserve">Отдел образования.
</t>
    </r>
    <r>
      <rPr>
        <i/>
        <sz val="11"/>
        <color theme="1"/>
        <rFont val="Calibri"/>
        <family val="2"/>
        <charset val="204"/>
        <scheme val="minor"/>
      </rPr>
      <t>(начальник отдела Юдина Е.В., тел.: 2-14-35)</t>
    </r>
    <r>
      <rPr>
        <sz val="11"/>
        <color theme="1"/>
        <rFont val="Calibri"/>
        <family val="2"/>
        <scheme val="minor"/>
      </rPr>
      <t xml:space="preserve">
Управление финансов.
</t>
    </r>
    <r>
      <rPr>
        <i/>
        <sz val="11"/>
        <color theme="1"/>
        <rFont val="Calibri"/>
        <family val="2"/>
        <charset val="204"/>
        <scheme val="minor"/>
      </rPr>
      <t>(начальник управления Соловьёва Н.В, тел.: 2-14-78)</t>
    </r>
    <r>
      <rPr>
        <sz val="11"/>
        <color theme="1"/>
        <rFont val="Calibri"/>
        <family val="2"/>
        <scheme val="minor"/>
      </rPr>
      <t xml:space="preserve">
Администрация муниципального района, Отдел бухгалтерского учета, отчетности, налоговой и финансовой политики.
</t>
    </r>
    <r>
      <rPr>
        <i/>
        <sz val="11"/>
        <color theme="1"/>
        <rFont val="Calibri"/>
        <family val="2"/>
        <charset val="204"/>
        <scheme val="minor"/>
      </rPr>
      <t>(Начальник отдела Медовикова А.В., тел.: 2-16-5)</t>
    </r>
    <r>
      <rPr>
        <sz val="11"/>
        <color theme="1"/>
        <rFont val="Calibri"/>
        <family val="2"/>
        <scheme val="minor"/>
      </rPr>
      <t xml:space="preserve">
Контрольно-счётная палата.
</t>
    </r>
    <r>
      <rPr>
        <i/>
        <sz val="11"/>
        <color theme="1"/>
        <rFont val="Calibri"/>
        <family val="2"/>
        <charset val="204"/>
        <scheme val="minor"/>
      </rPr>
      <t>(председатель КСП Морозова О.В., тел.: 2-13-52)</t>
    </r>
    <r>
      <rPr>
        <sz val="11"/>
        <color theme="1"/>
        <rFont val="Calibri"/>
        <family val="2"/>
        <scheme val="minor"/>
      </rPr>
      <t xml:space="preserve">
Комитет культуры, молодёжной политики и физической культуры.
</t>
    </r>
    <r>
      <rPr>
        <i/>
        <sz val="11"/>
        <color theme="1"/>
        <rFont val="Calibri"/>
        <family val="2"/>
        <charset val="204"/>
        <scheme val="minor"/>
      </rPr>
      <t>(председатель комитета Баранов А.К., тел.: 2-12-67)</t>
    </r>
    <r>
      <rPr>
        <sz val="11"/>
        <color theme="1"/>
        <rFont val="Calibri"/>
        <family val="2"/>
        <scheme val="minor"/>
      </rPr>
      <t xml:space="preserve">
Управление имущественных и земельных отношений.
</t>
    </r>
    <r>
      <rPr>
        <i/>
        <sz val="11"/>
        <color theme="1"/>
        <rFont val="Calibri"/>
        <family val="2"/>
        <charset val="204"/>
        <scheme val="minor"/>
      </rPr>
      <t>(и.о. начальника управления Фролова М.О., тел.: 2-16-98)</t>
    </r>
  </si>
  <si>
    <t>Сроки реализации муниципальной программы:</t>
  </si>
  <si>
    <t>2022-2024 годы.</t>
  </si>
  <si>
    <t>Цель(и) муниципальной программы:</t>
  </si>
  <si>
    <t>Повышение эффективности деятельности органов местного самоуправления Некоузского муниципального района.</t>
  </si>
  <si>
    <t>Перечень подпрограмм 
муниципальной программы:</t>
  </si>
  <si>
    <t>1. МЦП «Развитие муниципальной службы в Некоузском муниципальном районе» на 2022-2024 годы;
2. МЦП «Поддержка и совершенствование информационно-коммуникационной инфраструктуры в Некоузском муниципальном районе» на 2022-2024 годы;
3. МЦП «Развитие органов местного самоуправления на территории Некоузского муниципального района» на 2022-2024 годы.</t>
  </si>
  <si>
    <t>Объемы и источники финансирования муниципальной программы:</t>
  </si>
  <si>
    <t>Источники финансирования</t>
  </si>
  <si>
    <t>Плановый объем финансирования (руб.)</t>
  </si>
  <si>
    <t>Областной бюджет</t>
  </si>
  <si>
    <t>Местный бюджет</t>
  </si>
  <si>
    <t>Объемы и источники финансирования муниципальной подпрограммы/ведомственной целевой программы по годам:</t>
  </si>
  <si>
    <t>Наименование муниципальной целевой программы</t>
  </si>
  <si>
    <t>всего</t>
  </si>
  <si>
    <t>2022 год</t>
  </si>
  <si>
    <t>2023 год</t>
  </si>
  <si>
    <t>2024 год</t>
  </si>
  <si>
    <t>«Развитие муниципальной службы в Некоузском муниципальном районе» на 2022-2024 годы</t>
  </si>
  <si>
    <t>«Поддержка и совершенствование информационно-коммуникационной инфраструктуры в Некоузском муниципальном районе» на 2022-2024 годы</t>
  </si>
  <si>
    <t>«Развитие органов местного самоуправления на территории Некоузского муниципального района» на 2022-2024 годы</t>
  </si>
  <si>
    <t>Итого</t>
  </si>
  <si>
    <t>Обеспечение деятельности органов местного самоуправления Некоузского муниципального района на более качественном уровне, максимально комфортном для жителей муниципального района.</t>
  </si>
  <si>
    <t>Конечные результаты 
муниципальной программы:</t>
  </si>
  <si>
    <t>Электронный адрес размещения Муниципальной программы в информационно-телекоммуникационной сети «Интернет»</t>
  </si>
  <si>
    <t xml:space="preserve">http://www.nekouz.ru/munitcipal-nye-programmy-rubrikator.html </t>
  </si>
  <si>
    <t>Эффективность деятельности органов местного самоуправления оценивается по оперативности работы аппарата управления; соответствия структуры и численности аппарата управления выполняемым функциям; обеспеченности и соответственно использования современных информационных технологий, оргтехники; качества выполнения управленческих функций. 
Таким образом, повышение эффективности деятельности органа местного самоуправления напрямую зависит от трех составляющих:
- наличия сбалансированного кадрового состава, обладающего достаточной профессиональной компетенцией в сфере своей деятельности;
- обеспечения рабочих мест, оборудованных всем необходимым для осуществления служащими своих функций и поддержки бесперебойного функционирования всех систем; 
- обеспечения современных, безопасных и комфортных условий для деятельности органов местного самоуправления.
В условиях быстро меняющегося законодательства, высокой степени ответственности, возложенной на органы местного самоуправления, ограниченных ресурсов, квалификация муниципальных служащих имеет особое значение: необходимо, чтобы каждый муниципальный служащий соответствовал компетенциям, необходимым для замещения соответствующей должности.
В свою очередь это становится невозможным при отсутствии достойных условий труда, включающих полное материально-техническое обеспечение, соответствующее современным нормам охраны труда и техническим требованиям.</t>
  </si>
  <si>
    <t>I. Общая характеристика сферы реализации муниципальной программы</t>
  </si>
  <si>
    <t>II. Приоритеты муниципальной политики в сфере реализации муниципальной программы и ожидаемые конечные результаты ее реализации</t>
  </si>
  <si>
    <t>Основной приоритет муниципальной политики в сфере реализации муниципальной программы, это обеспечение деятельности органов местного самоуправления Некоузского муниципального района на более качественном уровне, максимально комфортном для жителей муниципального района.
Также, немало важную роль в обеспечении эффективной деятельности органов местного самоуправления играет поддержка и совершенствование информационно-коммуникационной инфраструктуры, как залога качества, оптимальной быстроты и удобства при оказании услуг населению.
Поддержка материально-технической базы на современном, безопасном и комфортном уровне, также обеспечивает качество оказания услуг и реализации установленных видов деятельности.
Реализация муниципальной программы предполагает достижение следующих результатов: 
• разработка карт компетенций для 100% должностей муниципальной службы;
• включение в резерв муниципальной службы и резерв управленческих кадров не менее 10 человек, способных по своим личностным, деловым и профессиональным качествам исполнять обязанности по образовавшимся вакансиям в сфере муниципального управления;
• приведение в соответствие с выполняемыми задачами и функциями 100% положений о структурных подразделениях органов местного самоуправления и должностных инструкций муниципальных служащих;
• обеспечение условий для сохранения и улучшения здоровья муниципальных служащих за счет пропаганды здорового образа жизни и проведения диспансеризации 100% муниципальных служащих;
• обеспечение соответствия требованиям и нормам законодательства 100% рабочих мест муниципальных служащих;
• приведение уровня профессиональной подготовки муниципальных служащих в соответствие с базовыми квалификационными требованиями по занимаемой должности (не менее 90% должностей муниципальной службы);
• повышение квалификации муниципальными служащими. обеспечение надёжности и бесперебойности функционирования информационно-телекоммуникационной инфраструктуры;
• формирование на территории Некоузского муниципального района современной информационной и телекоммуникационной инфраструктуры, предоставление на ее основе качественных муниципальных услуг, обеспечение высокого уровня доступности для населения информации о деятельности ОМСУ;
• повышение эффективности местного самоуправления;
• развитие и укрепление материально-технической базы.</t>
  </si>
  <si>
    <t>III. Обобщенная характеристика мер правового регулирования в рамках муниципальной программы</t>
  </si>
  <si>
    <t xml:space="preserve">В рамках реализации программы применение мер муниципального регулирования не предполагается.
Меры правового регулирования в сфере реализации программы осуществляются по мере необходимости в течение срока действия программы. </t>
  </si>
  <si>
    <t xml:space="preserve">IV. Механизм реализации Муниципальной программы  </t>
  </si>
  <si>
    <t>V. Цель (цели), задачи и целевые показатели муниципальной программы</t>
  </si>
  <si>
    <t>N п/п</t>
  </si>
  <si>
    <t>Наименование показателя</t>
  </si>
  <si>
    <t>Единица измерения</t>
  </si>
  <si>
    <t>Плановое значение показателя</t>
  </si>
  <si>
    <t>2022 г.</t>
  </si>
  <si>
    <t>2023 г.</t>
  </si>
  <si>
    <t>2024 г.</t>
  </si>
  <si>
    <t>1.1.</t>
  </si>
  <si>
    <t>Человек</t>
  </si>
  <si>
    <t>до 5</t>
  </si>
  <si>
    <t>Количество муниципальных служащих, прошедших краткосрочное обучение</t>
  </si>
  <si>
    <t>Включение в кадровый резерв на должности муниципальной службы</t>
  </si>
  <si>
    <t>Включение в резерв управленческих кадров Некоузского МР</t>
  </si>
  <si>
    <t>2.1.</t>
  </si>
  <si>
    <t>Оплата услуг связи, в том числе оплата доступа к Интернету</t>
  </si>
  <si>
    <t>2.2.</t>
  </si>
  <si>
    <t>Техническое сопровождение персональных компьютеров, серверов и сетевого оборудования</t>
  </si>
  <si>
    <t>2.3.</t>
  </si>
  <si>
    <t>Обновление программного обеспечения, сопровождение программ</t>
  </si>
  <si>
    <t>2.4.</t>
  </si>
  <si>
    <t>Ед.</t>
  </si>
  <si>
    <t>Приобретение компьютерной техники, средств связи</t>
  </si>
  <si>
    <t>Приобретение лицензий на программное обеспечение</t>
  </si>
  <si>
    <t>3.1.</t>
  </si>
  <si>
    <t>Проведение первоочередных ремонтных работ текущего и капитального характера в административных зданиях администрации муниципального района</t>
  </si>
  <si>
    <t>Базовое,
2021 год</t>
  </si>
  <si>
    <t>Процент
(%)</t>
  </si>
  <si>
    <t>Кол-во объектов
(Ед.)</t>
  </si>
  <si>
    <t>Кол-во ПО
(Ед.)</t>
  </si>
  <si>
    <t>1. Муниципальная программа "Эффективная власть в Некоузском муниципальном районе" на 2022-2024 гг.</t>
  </si>
  <si>
    <t>2. Подпрограмма «Развитие муниципальной службы в Некоузском муниципальном районе» на 2022-2024 гг.</t>
  </si>
  <si>
    <t>3. Подпрограмма «Поддержка и совершенствование информационно-коммуникационной инфраструктуры в Некоузском муниципальном районе» на 2022-2024 гг.</t>
  </si>
  <si>
    <t>3.2.</t>
  </si>
  <si>
    <t>3.3.</t>
  </si>
  <si>
    <t>3.4.</t>
  </si>
  <si>
    <t>3.5.</t>
  </si>
  <si>
    <t>3.6.</t>
  </si>
  <si>
    <t>3.7.</t>
  </si>
  <si>
    <t>4. Подпрограмма «Развитие органов местного самоуправления на территории Некоузского муниципального района» на 2022-2024 гг.</t>
  </si>
  <si>
    <t>4.1.</t>
  </si>
  <si>
    <t>Степень удовлетворённости работников условиями муниципальной службы</t>
  </si>
  <si>
    <t>%</t>
  </si>
  <si>
    <t>Задачи муниципальной программы</t>
  </si>
  <si>
    <t>Основные сведения о подпрограммах, входящих в муниципальную программу
1. Подпрограмма «Развитие муниципальной службы  в Некоузском муниципальном районе» 
на 2022-2024 гг.
1.1. ПАСПОРТ ПОДПРОГРАММЫ</t>
  </si>
  <si>
    <t>Ответственный исполнитель подпрограммы/ ведомственной целевой программы:</t>
  </si>
  <si>
    <t>Административно-кадровое управление Администрации Некоузского муниципального района, Ларина Л.В. – начальник АКУ администрации Некоузского муниципального района, тел.: 8(48547)2-12-08.</t>
  </si>
  <si>
    <t>Куратор подпрограммы/ ведомственной целевой программы:</t>
  </si>
  <si>
    <t>Первый заместитель Главы администрации Демидов П.А., тел.: 2-13-78.</t>
  </si>
  <si>
    <t>Срок реализации подпрограммы/ ведомственной целевой программы:</t>
  </si>
  <si>
    <t>Исполнители мероприятий подпрограммы/ ведомственной целевой программы:</t>
  </si>
  <si>
    <t>Административно-кадровое управление Администрации Некоузского муниципального района, Ларина Л.В. – начальник АКУ администрации Некоузского муниципального района, тел.: 8(48547)2-12-08.
Управление финансов администрации Некоузского муниципального района, Соловьёва Н.В. – начальник Управления финансов администрации Некоузского муниципального района, тел.: 8(48547)2-14-78.
Управление имущественных и земельных отношений, Фролова М.О. и.о. начальника управления, тел.: 8(48547)2-16-98.</t>
  </si>
  <si>
    <t>Участники мероприятий подпрограммы/ ведомственной целевой программы:</t>
  </si>
  <si>
    <t>Цель подпрограммы/ ведомственной целевой программы:</t>
  </si>
  <si>
    <t>Развитие кадрового потенциала муниципального управления в Некоузском муниципальном районе, повышение эффективности деятельности муниципальных служащих, направленной на решение вопросов местного значения.</t>
  </si>
  <si>
    <t>Объемы и источники финансирования подпрограммы/ ведомственной целевой программы по годам:</t>
  </si>
  <si>
    <t>Конечные результаты реализации подпрограммы/ ведомственной целевой программы:</t>
  </si>
  <si>
    <t>Оптимизация структуры и функций органов местного самоуправления, упорядочение и конкретизация полномочий муниципальных служащих; повышение результативности профессиональной деятельности муниципальных служащих; повышение мотивации к прохождению муниципальной службы за счет обеспечения социальных гарантий и улучшения условий труда муниципальных служащих; упорядочение и конкретизация полномочий, функций, квалификационных требований к должностям муниципальной службы; повышение результативности профессиональной деятельности муниципальных служащих; создание условий для профессионального развития и подготовки кадров муниципальной службы, повышение профессионального уровня муниципальных служащих в целях формирования высококвалифицированного кадрового состава.</t>
  </si>
  <si>
    <t xml:space="preserve">http://www.nekouz.ru/munitcipal-nye-programmy-rubrikator.html  </t>
  </si>
  <si>
    <t>Электронный адрес размещения подпрограммы/ ведомственной целевой программы в информационно-телекоммуникационной сети «Интернет»</t>
  </si>
  <si>
    <t>Первый заместитель Главы администрации Демидов П.А.,  тел.: 2-13-78.</t>
  </si>
  <si>
    <t>Муниципальная программа 
«Эффективная власть в Некоузском районе» на 2022-2024 годы
Паспорт муниципальной программы</t>
  </si>
  <si>
    <t>Реализация муниципальной программы организуется и координируется ответственным исполнителем, который размещает на сайте Администрации муниципального района информацию о ходе и результатах реализации программы, её финансировании и другие материалы. 
Текущее управление реализацией муниципальной программы осуществляется Ответственным исполнителем – АКУ администрации (далее - Ответственный исполнитель).
Ответственный исполнитель:
- курирует выполнение программных мероприятий;
- осуществляет взаимодействие с Соисполнителями;
- предоставляет в Управление финансов паспорт программы в качестве приложения к проекту решения Собрания представителей муниципального района о бюджете на очередной финансовый год и плановый период;
- организует сбор и обобщение периодических отчетов о реализации муниципальной программы;
- осуществляет сбор и систематизацию статистической и аналитической информации о реализации программных мероприятий, ведет учет и хранение документов, касающихся муниципальной программы;
- ежегодно осуществляет оценку достигнутых целей и эффективности реализации муниципальной программы, размещает информацию на официальном сайте Администрации муниципального района в сети Интернет.
В процессе реализации муниципальной программы Ответственный исполнитель по согласованию с Соисполнителями вправе принимать решения о внесении изменений в перечни и состав мероприятий и Подпрограмм, сроки их реализации, а также в соответствии с законодательством в объёмы бюджетных ассигнований на реализацию программных мероприятий и Подпрограмм.
При внесении изменений в план мероприятий и объёмы финансирования программных мероприятий, Ответственный исполнитель при необходимости уточняет планируемые к достижению значения количественных и качественных показателей эффективности муниципальной программы.
Решение о необходимости внесения изменений в муниципальную программу, а также досрочного прекращения реализации муниципальной программы принимается Главой муниципального района.
Ответственный исполнитель ежегодно проводит оценку эффективности реализации муниципальной программы ее реализации в соответствии с Методикой оценки результативности эффективности реализации муниципальных программ Некоузского муниципального района.
Соисполнители муниципальной программы:
- контролируют выполнение подпрограммных мероприятий, выявляют их отклонение от предусмотренных целей, устанавливают причины и принимают меры по устранению отклонений;
- несут ответственность за своевременную реализацию Подпрограммы, контролируют целевое и эффективное исполнение средств, направляемых на реализацию Подпрограммы;
- готовят периодические отчеты по реализации Подпрограмм;
- осуществляют сбор и систематизацию статистической и аналитической информации о реализации подпрограммных мероприятий, ведут учет и осуществляют хранение документов, касающихся Подпрограмм;
- ежегодно осуществляют оценку достигнутых целей и эффективности реализации Подпрограммы.
При внесении изменений в план мероприятий и объёмы финансирования подпрограммных планируемые к достижению значения количественных и качественных показателей эффективности Подпрограммы.
Соисполнители:
- ежегодно производят оценку эффективности Подпрограммы ее реализации в соответствии с Методикой проведения оценки результативности и эффективности реализации муниципальных программ;
- организуют ведение отчетности по реализации Подпрограмм по установленным формам.</t>
  </si>
  <si>
    <t>1. Развитие и совершенствование муниципальной службы.
Современные требования к муниципальным служащим, предъявляемые государством в рамках реализуемой административной реформы, а также обществом, значительно возросли. В связи с этим необходимо формировать высокопрофессиональный состав муниципальных служащих, способный в современных условиях качественно осуществлять поставленные перед ним профессиональные задачи.
Ожидаемые результаты:
- оптимизация структуры и функций органов местного самоуправления, упорядочение и конкретизация полномочий, функций, квалификационных требований к должностям муниципальной службы;
- повышение результативности профессиональной деятельности муниципальных служащих;
- содействие формированию сообщества профессионалов в системе муниципального управления;
- повышение мотивации к прохождению муниципальной службы за счет обеспечения социальных гарантий и улучшения условий труда муниципальных служащих.
Реализация подпрограммы предполагает достижение следующих результатов:
- приведение в соответствие с выполняемыми задачами и функциями 100% положений о структурных подразделениях органов местного самоуправления и должностных инструкций муниципальных служащих;
- приведение уровня профессиональной подготовки муниципальных служащих в соответствие с базовыми квалификационными требованиями по занимаемой должности (не менее 90% должностей муниципальной службы);
- формирование резерва на должности муниципальной службы и резерва управленческих кадров в Некоузском муниципальном районе не менее 10 человек, способных по своим личностным, деловым и профессиональным качествам исполнять обязанности по образовавшимся вакансиям в сфере муниципального управления;
- обеспечение условий для сохранения и улучшения здоровья муниципальных служащих за счет пропаганды здорового образа жизни и проведения диспансеризации 100% муниципальных служащих;
- обеспечение соответствия требованиям и нормам законодательства не менее 100% рабочих мест муниципальных служащих.
2. Поддержка и совершенствование информационно-коммуникационной инфраструктуры.
Ожидаемые результаты:
- обеспечение надёжности и бесперебойности функционирования информационно-телекоммуникационной инфраструктуры;
- формирование на территории Некоузского муниципального района современной информационной и телекоммуникационной инфраструктуры, предоставление на ее основе качественных муниципальных услуг, обеспечение высокого уровня доступности для населения информации о деятельности ОМСУ;
- повышение эффективности местного самоуправления.
 3. Развитие органов местного самоуправления.
Ожидаемые результаты:
- повышение качества работы органов местного самоуправления муниципального района;
- проведение первоочередных ремонтных работ текущего и капитального характера в административных зданиях администрации муниципального района.</t>
  </si>
  <si>
    <t>Исполнитель и участники мероприятия (в установ-ленном 
порядке)</t>
  </si>
  <si>
    <t>Плановый объем финансирования 
(единица измерения)</t>
  </si>
  <si>
    <t>Всего</t>
  </si>
  <si>
    <t>ФБ</t>
  </si>
  <si>
    <t>ОБ</t>
  </si>
  <si>
    <t>МБ</t>
  </si>
  <si>
    <t>Срок реализации, годы</t>
  </si>
  <si>
    <t>Результат выполнения 
задачи/ мероприятия</t>
  </si>
  <si>
    <t>Наименование (единица из-мерения)</t>
  </si>
  <si>
    <t>плановое значение</t>
  </si>
  <si>
    <t>Наименование 
задачи/ 
мероприятия 
(в установленном порядке)</t>
  </si>
  <si>
    <t>№
п/п</t>
  </si>
  <si>
    <t>1.</t>
  </si>
  <si>
    <t>Совершенствование нормативно-правовой базы по вопросам развития муниципальной службы</t>
  </si>
  <si>
    <t>АКУ, стр. подр.</t>
  </si>
  <si>
    <t>Поддержание нормативно-правовой базы в актуальном состоянии: своевременное внесение дополнений, изменений и признание правовых актов утратившими силу в соответствии с законодательством о муниципальной службе</t>
  </si>
  <si>
    <t>2.</t>
  </si>
  <si>
    <t>Оптимизация структуры и функций органов местного самоуправления Некоузского МР, упорядочение и конкретизация полномочий муниципальных служащих</t>
  </si>
  <si>
    <t>Проведение функционального анализа структурных и отраслевых подразделений ОМС и подготовка предложений по оптимизации структуры и функций</t>
  </si>
  <si>
    <t>В течение года (по необходимости)</t>
  </si>
  <si>
    <t>АКУ</t>
  </si>
  <si>
    <t>Обновление Положений о структурных и отраслевых подразделениях</t>
  </si>
  <si>
    <t>Количество штук</t>
  </si>
  <si>
    <t>стр. подр.</t>
  </si>
  <si>
    <t>Приведение должностных инструкций муниципальных служащих в соответствие с полномочиями структурных подразделений администрации</t>
  </si>
  <si>
    <t>Повышение результативности профессиональной деятельности муниципальных служащих</t>
  </si>
  <si>
    <t>Определение приоритетных направлений повышения квалификации муниципальных служащих и потребности в подготовке, переподготовке и повышении квалификации муниципальных служащих</t>
  </si>
  <si>
    <t>Единиц ежегодно</t>
  </si>
  <si>
    <t>Адм, УФ, УИиЗО</t>
  </si>
  <si>
    <t>Аттестация муниципальных служащих</t>
  </si>
  <si>
    <t>Число муниципальных служащих</t>
  </si>
  <si>
    <t>Проведение торжественных мероприятий и развитие иных форм нематериального стимулирования муниципальных служащих</t>
  </si>
  <si>
    <t>Количество мероприятий в год</t>
  </si>
  <si>
    <t>Адм</t>
  </si>
  <si>
    <t>Направление на обучение муниципальных служащих по следующим направлениям: повышение квалификации, обучение на семинарах, дистанционная форма обучения</t>
  </si>
  <si>
    <t>АКУ – административно-кадровое управление; УФ – управление финансов; УИиЗО – управление имущественных и земельных отношений; Адм – администрация; Стр. подр. – структурные подразделения</t>
  </si>
  <si>
    <t>Мероприятия\ГРБС</t>
  </si>
  <si>
    <t>Год</t>
  </si>
  <si>
    <t>Управление финансов</t>
  </si>
  <si>
    <t>Администрация</t>
  </si>
  <si>
    <t>Управление имущественно-земельных отношений</t>
  </si>
  <si>
    <t>Итого по мероприятиям</t>
  </si>
  <si>
    <t>2. Подпрограмма «Поддержка и совершенствование информационно-коммуникационной инфраструктуры в Некоузском муниципальном районе» на 2022-2024 годы
2.1. ПАСПОРТ ПОДПРОГРАММЫ</t>
  </si>
  <si>
    <t>1.2. Задачи и мероприятия подпрограммы n/ ведомственной целевой программы:</t>
  </si>
  <si>
    <t>1.3. Распределение средств (руб.) между ГРБС:</t>
  </si>
  <si>
    <t>Отдел образования.
(начальник отдела Юдина Е.В., тел.: 2-14-35)
Управление финансов.
(начальник управления Соловьёва Н.В, тел.: 2-14-78)
Администрация муниципального района, Отдел бухгалтерского учета, отчетности, налоговой и финансовой политики.
(Начальник отдела Медовикова А.В., тел.: 2-16-5)
Контрольно-счётная палата.
(председатель КСП Морозова О.В., тел.: 2-13-52)
Комитет культуры, молодёжной политики и физической культуры.
(председатель комитета Баранов А.К., тел.: 2-12-67)
Управление имущественных и земельных отношений.
(и.о. начальника управления Фролова М.О., тел.: 2-16-98)</t>
  </si>
  <si>
    <t>1. Поддержка функционирования информационно-коммуникационной инфраструктуры;
2. Совершенствование и развитие информационно-коммуникационной инфраструктуры.</t>
  </si>
  <si>
    <t>1. Обеспечение бесперебойной работы информационно-телекоммуникационной инфраструктуры;
2. Модернизация информационно-телекоммуникационной инфраструктуры, увеличение производственных мощностей.</t>
  </si>
  <si>
    <t>2.2. Задачи и мероприятия подпрограммы n/ ведомственной целевой программы:</t>
  </si>
  <si>
    <t>Обеспечение бесперебойной работы информационно-телекоммуникационной инфраструктуры</t>
  </si>
  <si>
    <t>ОО, Адм., КСП, УФ, УИиЗО</t>
  </si>
  <si>
    <t>1.2.</t>
  </si>
  <si>
    <t>1.3.</t>
  </si>
  <si>
    <t>1.4.</t>
  </si>
  <si>
    <t>1.5.</t>
  </si>
  <si>
    <t>Адм., КСП, УФ, УИиЗО</t>
  </si>
  <si>
    <t xml:space="preserve">Адм., КСП, УФ, УИиЗО </t>
  </si>
  <si>
    <t>Шт.</t>
  </si>
  <si>
    <t>Модернизация информационно-телекоммуникационной инфраструктуры, увеличение производственных мощностей</t>
  </si>
  <si>
    <t>Ед., компл.</t>
  </si>
  <si>
    <t>Адм., УФ</t>
  </si>
  <si>
    <t>ОО, Адм., УФ, УИиЗО</t>
  </si>
  <si>
    <t>Доработка официального Интернет-сайта администрации муниципального района</t>
  </si>
  <si>
    <t>Адм.</t>
  </si>
  <si>
    <t>Распределение средств (руб.) между ГРБС на 2022 год:</t>
  </si>
  <si>
    <t>Отдел образования</t>
  </si>
  <si>
    <t>Контрольно-счётная палата</t>
  </si>
  <si>
    <t>Комитет культуры</t>
  </si>
  <si>
    <t>ИТОГО</t>
  </si>
  <si>
    <t>Ремонт компьютерной техники, периферийного оборудования, заправка картриджей</t>
  </si>
  <si>
    <t>Приобретение комплектующих узлов, запасных частей для компьютеров, оргтехники и сетевого оборудования, картриджей</t>
  </si>
  <si>
    <t>Распределение средств (руб.) между ГРБС на 2023 год:</t>
  </si>
  <si>
    <t>Распределение средств (руб.) между ГРБС на 2024 год:</t>
  </si>
  <si>
    <t>3. Подпрограмма «Развитие органов местного самоуправления на территории Некоузского муниципального района» на 2022-2024 годы
3.1. ПАСПОРТ ПОДПРОГРАММЫ</t>
  </si>
  <si>
    <t>Административно-кадровое управление Администрации Некоузского муниципального района (далее – АКУ), начальник АКУ Ларина Л.В., 2-12-08.
Администрация муниципального района, Отдел бухгалтерского учета, отчетности, налоговой и финансовой политики.
(Начальник отдела Медовикова А.В., тел.: 2-16-5)</t>
  </si>
  <si>
    <t>Повышение качества работы органов местного самоуправления муниципального района.</t>
  </si>
  <si>
    <t>Проведение первоочередных ремонтных работ текущего и капитального характера в административных зданиях администрации муниципального района.</t>
  </si>
  <si>
    <t>Ремонт помещений архива, ул. Советсткая, 23</t>
  </si>
  <si>
    <t>АНМР, АКУ</t>
  </si>
  <si>
    <t>Список сокращений, используемых в таблице: АНМР  – Администрация Некоузского муниципального района, АКУ  – административно-кадровое управление</t>
  </si>
  <si>
    <t>АНМР</t>
  </si>
  <si>
    <t>Ремонт второго этажа здания администрации, ул. Кооперативная, 12, I и II этапы (2022-2023 годы)</t>
  </si>
  <si>
    <t>Начальник АКУ администрации
Некоузского муниципального района                                                        Л.В. Ларина</t>
  </si>
  <si>
    <t>Ремонт компьютерной техники, периферийного оборудования, /заправка картриджей</t>
  </si>
  <si>
    <t>2. Целевые показатели</t>
  </si>
  <si>
    <t>3. Ресурсное обеспечение Муниципальной программы:</t>
  </si>
  <si>
    <r>
      <rPr>
        <b/>
        <sz val="11"/>
        <color theme="1"/>
        <rFont val="Calibri"/>
        <family val="2"/>
        <charset val="204"/>
        <scheme val="minor"/>
      </rPr>
      <t>1. Цель Программы:</t>
    </r>
    <r>
      <rPr>
        <sz val="11"/>
        <color theme="1"/>
        <rFont val="Calibri"/>
        <family val="2"/>
        <charset val="204"/>
        <scheme val="minor"/>
      </rPr>
      <t xml:space="preserve"> повышение эффективности деятельности органов местного самоуправления Некоузского муниципального района.
Оценка эффективности реализации программы осуществляется на основе целевых показателей (индикаторов), отражающих целенаправленность, системность и содержательность программных мероприятий.</t>
    </r>
  </si>
  <si>
    <t>до 7</t>
  </si>
  <si>
    <t>до 13</t>
  </si>
  <si>
    <t>Электромонтажные работы по архитектурной подсветке административного здания (ул. Кооперативная, 12)</t>
  </si>
  <si>
    <t>Приложение № 1
к Постановлению администрации
Некоузского МР от 30.12.2022 № 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</si>
</sst>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.5"/>
      <color theme="1"/>
      <name val="Calibri"/>
      <family val="2"/>
      <scheme val="minor"/>
    </font>
    <font>
      <b/>
      <sz val="8.5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7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13" fillId="0" borderId="0" xfId="0" applyFont="1" applyBorder="1" applyAlignment="1" applyProtection="1">
      <alignment vertical="center" wrapText="1"/>
      <protection locked="0"/>
    </xf>
    <xf numFmtId="0" fontId="13" fillId="0" borderId="0" xfId="0" applyFont="1" applyBorder="1" applyProtection="1"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 vertical="center" textRotation="90" wrapText="1"/>
      <protection locked="0"/>
    </xf>
    <xf numFmtId="0" fontId="0" fillId="0" borderId="1" xfId="0" applyBorder="1" applyAlignment="1" applyProtection="1">
      <alignment horizontal="center" vertical="center" textRotation="90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right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 wrapText="1"/>
    </xf>
    <xf numFmtId="0" fontId="13" fillId="2" borderId="1" xfId="0" applyFont="1" applyFill="1" applyBorder="1" applyProtection="1"/>
    <xf numFmtId="0" fontId="6" fillId="2" borderId="1" xfId="0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"/>
    </xf>
    <xf numFmtId="0" fontId="18" fillId="2" borderId="1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 applyProtection="1"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0" fillId="0" borderId="8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9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8" xfId="0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7" xfId="0" applyBorder="1" applyAlignment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0" fillId="0" borderId="12" xfId="0" applyBorder="1" applyAlignment="1" applyProtection="1">
      <alignment horizontal="center"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9" fillId="0" borderId="1" xfId="1" applyBorder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0" fillId="2" borderId="10" xfId="0" applyFill="1" applyBorder="1" applyAlignment="1" applyProtection="1">
      <alignment horizontal="center" wrapText="1"/>
    </xf>
    <xf numFmtId="0" fontId="0" fillId="2" borderId="11" xfId="0" applyFill="1" applyBorder="1" applyAlignment="1" applyProtection="1">
      <alignment horizontal="center" wrapText="1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13" fillId="0" borderId="13" xfId="0" applyFont="1" applyBorder="1" applyAlignment="1" applyProtection="1">
      <alignment vertical="center" wrapText="1"/>
      <protection locked="0"/>
    </xf>
    <xf numFmtId="0" fontId="13" fillId="0" borderId="14" xfId="0" applyFont="1" applyBorder="1" applyAlignment="1" applyProtection="1">
      <alignment vertical="center" wrapText="1"/>
      <protection locked="0"/>
    </xf>
    <xf numFmtId="0" fontId="13" fillId="0" borderId="2" xfId="0" applyFont="1" applyBorder="1" applyAlignment="1" applyProtection="1">
      <alignment vertical="center" wrapText="1"/>
      <protection locked="0"/>
    </xf>
    <xf numFmtId="0" fontId="13" fillId="0" borderId="3" xfId="0" applyFont="1" applyBorder="1" applyAlignment="1" applyProtection="1">
      <alignment vertical="center" wrapText="1"/>
      <protection locked="0"/>
    </xf>
    <xf numFmtId="0" fontId="13" fillId="0" borderId="4" xfId="0" applyFont="1" applyBorder="1" applyAlignment="1" applyProtection="1">
      <alignment vertical="center" wrapText="1"/>
      <protection locked="0"/>
    </xf>
    <xf numFmtId="0" fontId="13" fillId="0" borderId="5" xfId="0" applyFont="1" applyBorder="1" applyAlignment="1" applyProtection="1">
      <alignment vertical="center"/>
      <protection locked="0"/>
    </xf>
    <xf numFmtId="0" fontId="13" fillId="0" borderId="6" xfId="0" applyFont="1" applyBorder="1" applyAlignment="1" applyProtection="1">
      <alignment vertical="center"/>
      <protection locked="0"/>
    </xf>
    <xf numFmtId="0" fontId="13" fillId="0" borderId="7" xfId="0" applyFont="1" applyBorder="1" applyAlignment="1" applyProtection="1">
      <alignment vertical="center"/>
      <protection locked="0"/>
    </xf>
    <xf numFmtId="0" fontId="13" fillId="0" borderId="10" xfId="0" applyFont="1" applyBorder="1" applyAlignment="1" applyProtection="1">
      <alignment vertical="center" wrapText="1"/>
      <protection locked="0"/>
    </xf>
    <xf numFmtId="0" fontId="13" fillId="0" borderId="11" xfId="0" applyFont="1" applyBorder="1" applyAlignment="1" applyProtection="1">
      <alignment vertical="center" wrapText="1"/>
      <protection locked="0"/>
    </xf>
    <xf numFmtId="0" fontId="13" fillId="0" borderId="10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 wrapText="1"/>
      <protection locked="0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13" fillId="0" borderId="2" xfId="0" applyFont="1" applyBorder="1" applyAlignment="1" applyProtection="1">
      <alignment wrapText="1"/>
      <protection locked="0"/>
    </xf>
    <xf numFmtId="0" fontId="13" fillId="0" borderId="10" xfId="0" applyFont="1" applyBorder="1" applyAlignment="1" applyProtection="1">
      <alignment horizontal="center" wrapText="1"/>
      <protection locked="0"/>
    </xf>
    <xf numFmtId="0" fontId="13" fillId="0" borderId="12" xfId="0" applyFont="1" applyBorder="1" applyAlignment="1" applyProtection="1">
      <alignment horizontal="center" wrapText="1"/>
      <protection locked="0"/>
    </xf>
    <xf numFmtId="0" fontId="13" fillId="0" borderId="11" xfId="0" applyFont="1" applyBorder="1" applyAlignment="1" applyProtection="1">
      <alignment horizontal="center" wrapText="1"/>
      <protection locked="0"/>
    </xf>
    <xf numFmtId="0" fontId="14" fillId="0" borderId="13" xfId="0" applyFont="1" applyBorder="1" applyAlignment="1" applyProtection="1">
      <alignment vertical="center" wrapText="1"/>
      <protection locked="0"/>
    </xf>
    <xf numFmtId="0" fontId="13" fillId="0" borderId="15" xfId="0" applyFont="1" applyBorder="1" applyAlignment="1" applyProtection="1">
      <alignment vertical="center" wrapText="1"/>
      <protection locked="0"/>
    </xf>
    <xf numFmtId="0" fontId="14" fillId="0" borderId="2" xfId="0" applyFont="1" applyBorder="1" applyAlignment="1" applyProtection="1">
      <alignment vertical="center" wrapText="1"/>
      <protection locked="0"/>
    </xf>
    <xf numFmtId="0" fontId="14" fillId="0" borderId="3" xfId="0" applyFont="1" applyBorder="1" applyAlignment="1" applyProtection="1">
      <alignment vertical="center" wrapText="1"/>
      <protection locked="0"/>
    </xf>
    <xf numFmtId="0" fontId="14" fillId="0" borderId="4" xfId="0" applyFont="1" applyBorder="1" applyAlignment="1" applyProtection="1">
      <alignment vertical="center" wrapText="1"/>
      <protection locked="0"/>
    </xf>
    <xf numFmtId="0" fontId="13" fillId="0" borderId="8" xfId="0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9" xfId="0" applyFont="1" applyBorder="1" applyAlignment="1" applyProtection="1">
      <alignment vertical="center"/>
      <protection locked="0"/>
    </xf>
    <xf numFmtId="0" fontId="13" fillId="0" borderId="4" xfId="0" applyFont="1" applyBorder="1" applyAlignment="1" applyProtection="1">
      <alignment wrapText="1"/>
      <protection locked="0"/>
    </xf>
    <xf numFmtId="0" fontId="13" fillId="0" borderId="8" xfId="0" applyFont="1" applyBorder="1" applyAlignment="1" applyProtection="1">
      <alignment wrapText="1"/>
      <protection locked="0"/>
    </xf>
    <xf numFmtId="0" fontId="13" fillId="0" borderId="9" xfId="0" applyFont="1" applyBorder="1" applyAlignment="1" applyProtection="1">
      <alignment wrapText="1"/>
      <protection locked="0"/>
    </xf>
    <xf numFmtId="0" fontId="13" fillId="0" borderId="5" xfId="0" applyFont="1" applyBorder="1" applyAlignment="1" applyProtection="1">
      <alignment wrapText="1"/>
      <protection locked="0"/>
    </xf>
    <xf numFmtId="0" fontId="13" fillId="0" borderId="7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13" fillId="0" borderId="8" xfId="0" applyFont="1" applyBorder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13" fillId="0" borderId="9" xfId="0" applyFont="1" applyBorder="1" applyAlignment="1" applyProtection="1">
      <alignment vertical="center" wrapText="1"/>
      <protection locked="0"/>
    </xf>
    <xf numFmtId="0" fontId="13" fillId="0" borderId="5" xfId="0" applyFont="1" applyBorder="1" applyAlignment="1" applyProtection="1">
      <alignment vertical="center" wrapText="1"/>
      <protection locked="0"/>
    </xf>
    <xf numFmtId="0" fontId="13" fillId="0" borderId="6" xfId="0" applyFont="1" applyBorder="1" applyAlignment="1" applyProtection="1">
      <alignment vertical="center" wrapText="1"/>
      <protection locked="0"/>
    </xf>
    <xf numFmtId="0" fontId="13" fillId="0" borderId="7" xfId="0" applyFont="1" applyBorder="1" applyAlignment="1" applyProtection="1">
      <alignment vertical="center" wrapText="1"/>
      <protection locked="0"/>
    </xf>
    <xf numFmtId="0" fontId="13" fillId="0" borderId="13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12" xfId="0" applyBorder="1" applyAlignment="1" applyProtection="1">
      <alignment wrapText="1"/>
      <protection locked="0"/>
    </xf>
    <xf numFmtId="0" fontId="6" fillId="0" borderId="10" xfId="0" applyFont="1" applyBorder="1" applyAlignment="1" applyProtection="1">
      <alignment horizontal="right" vertical="center" wrapText="1"/>
      <protection locked="0"/>
    </xf>
    <xf numFmtId="0" fontId="6" fillId="0" borderId="12" xfId="0" applyFont="1" applyBorder="1" applyAlignment="1" applyProtection="1">
      <alignment horizontal="right" vertical="center" wrapText="1"/>
      <protection locked="0"/>
    </xf>
    <xf numFmtId="0" fontId="6" fillId="0" borderId="11" xfId="0" applyFont="1" applyBorder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2" xfId="0" applyFill="1" applyBorder="1" applyAlignment="1" applyProtection="1">
      <alignment horizontal="center" wrapText="1"/>
      <protection locked="0"/>
    </xf>
    <xf numFmtId="0" fontId="0" fillId="0" borderId="4" xfId="0" applyFill="1" applyBorder="1" applyAlignment="1" applyProtection="1">
      <alignment horizontal="center" wrapText="1"/>
      <protection locked="0"/>
    </xf>
    <xf numFmtId="0" fontId="0" fillId="0" borderId="10" xfId="0" applyFill="1" applyBorder="1" applyAlignment="1" applyProtection="1">
      <alignment horizontal="center" wrapText="1"/>
      <protection locked="0"/>
    </xf>
    <xf numFmtId="0" fontId="0" fillId="0" borderId="11" xfId="0" applyFill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11" fillId="0" borderId="13" xfId="0" applyFont="1" applyBorder="1" applyAlignment="1" applyProtection="1">
      <alignment horizontal="center" wrapText="1"/>
      <protection locked="0"/>
    </xf>
    <xf numFmtId="0" fontId="12" fillId="0" borderId="14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wrapText="1"/>
      <protection locked="0"/>
    </xf>
    <xf numFmtId="0" fontId="5" fillId="0" borderId="12" xfId="0" applyFont="1" applyBorder="1" applyAlignment="1" applyProtection="1">
      <alignment wrapText="1"/>
      <protection locked="0"/>
    </xf>
    <xf numFmtId="0" fontId="0" fillId="0" borderId="12" xfId="0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2" xfId="0" applyBorder="1" applyAlignment="1" applyProtection="1">
      <alignment horizontal="left" wrapText="1"/>
      <protection locked="0"/>
    </xf>
    <xf numFmtId="0" fontId="0" fillId="0" borderId="3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 wrapText="1"/>
      <protection locked="0"/>
    </xf>
    <xf numFmtId="0" fontId="0" fillId="0" borderId="6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6" fillId="0" borderId="6" xfId="0" applyFont="1" applyBorder="1" applyAlignment="1" applyProtection="1">
      <protection locked="0"/>
    </xf>
    <xf numFmtId="0" fontId="6" fillId="0" borderId="6" xfId="0" applyFont="1" applyBorder="1" applyAlignment="1"/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 wrapText="1"/>
    </xf>
    <xf numFmtId="0" fontId="0" fillId="2" borderId="4" xfId="0" applyFill="1" applyBorder="1" applyAlignment="1" applyProtection="1">
      <alignment horizontal="center" wrapText="1"/>
    </xf>
    <xf numFmtId="0" fontId="0" fillId="0" borderId="5" xfId="0" applyFill="1" applyBorder="1" applyAlignment="1" applyProtection="1">
      <alignment horizontal="center" wrapText="1"/>
      <protection locked="0"/>
    </xf>
    <xf numFmtId="0" fontId="0" fillId="0" borderId="7" xfId="0" applyFill="1" applyBorder="1" applyAlignment="1" applyProtection="1">
      <alignment horizontal="center" wrapText="1"/>
      <protection locked="0"/>
    </xf>
    <xf numFmtId="0" fontId="0" fillId="2" borderId="5" xfId="0" applyFill="1" applyBorder="1" applyAlignment="1" applyProtection="1">
      <alignment horizontal="center" wrapText="1"/>
    </xf>
    <xf numFmtId="0" fontId="0" fillId="2" borderId="7" xfId="0" applyFill="1" applyBorder="1" applyAlignment="1" applyProtection="1">
      <alignment horizontal="center" wrapText="1"/>
    </xf>
    <xf numFmtId="0" fontId="0" fillId="2" borderId="13" xfId="0" applyFill="1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2" borderId="1" xfId="0" applyFill="1" applyBorder="1" applyAlignment="1" applyProtection="1">
      <alignment horizontal="center" wrapText="1"/>
    </xf>
    <xf numFmtId="0" fontId="17" fillId="2" borderId="1" xfId="0" applyFon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</xf>
    <xf numFmtId="0" fontId="0" fillId="0" borderId="4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7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</xf>
    <xf numFmtId="0" fontId="0" fillId="2" borderId="7" xfId="0" applyFill="1" applyBorder="1" applyAlignment="1" applyProtection="1">
      <alignment horizontal="center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Fill="1" applyBorder="1" applyAlignment="1" applyProtection="1">
      <protection locked="0"/>
    </xf>
    <xf numFmtId="0" fontId="6" fillId="0" borderId="2" xfId="0" applyFont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horizontal="center" wrapText="1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wrapText="1" shrinkToFit="1"/>
      <protection locked="0"/>
    </xf>
    <xf numFmtId="0" fontId="0" fillId="0" borderId="12" xfId="0" applyBorder="1" applyAlignment="1" applyProtection="1">
      <alignment wrapText="1" shrinkToFi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wrapText="1"/>
      <protection locked="0"/>
    </xf>
    <xf numFmtId="0" fontId="6" fillId="0" borderId="0" xfId="0" applyFont="1" applyBorder="1" applyAlignment="1" applyProtection="1">
      <alignment horizontal="center" wrapText="1"/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15" fillId="0" borderId="13" xfId="0" applyFont="1" applyBorder="1" applyAlignment="1" applyProtection="1">
      <alignment vertical="center" wrapText="1"/>
      <protection locked="0"/>
    </xf>
    <xf numFmtId="0" fontId="6" fillId="0" borderId="15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16" fillId="0" borderId="2" xfId="0" applyFont="1" applyBorder="1" applyAlignment="1" applyProtection="1">
      <alignment vertical="center" wrapText="1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vertical="center" wrapText="1"/>
      <protection locked="0"/>
    </xf>
    <xf numFmtId="0" fontId="4" fillId="0" borderId="8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16" fillId="0" borderId="13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4" fillId="0" borderId="14" xfId="0" applyFont="1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13" fillId="0" borderId="13" xfId="0" applyFont="1" applyBorder="1" applyAlignment="1" applyProtection="1">
      <alignment horizontal="left" vertical="center" wrapText="1"/>
      <protection locked="0"/>
    </xf>
    <xf numFmtId="0" fontId="13" fillId="0" borderId="15" xfId="0" applyFont="1" applyBorder="1" applyAlignment="1" applyProtection="1">
      <alignment horizontal="left" vertical="center" wrapText="1"/>
      <protection locked="0"/>
    </xf>
    <xf numFmtId="0" fontId="13" fillId="0" borderId="14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wrapText="1"/>
    </xf>
    <xf numFmtId="0" fontId="0" fillId="0" borderId="0" xfId="0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3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wrapText="1"/>
      <protection locked="0"/>
    </xf>
    <xf numFmtId="0" fontId="6" fillId="0" borderId="12" xfId="0" applyFont="1" applyBorder="1" applyAlignment="1" applyProtection="1">
      <alignment wrapText="1"/>
      <protection locked="0"/>
    </xf>
    <xf numFmtId="0" fontId="6" fillId="0" borderId="11" xfId="0" applyFont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</xf>
    <xf numFmtId="0" fontId="0" fillId="2" borderId="11" xfId="0" applyFill="1" applyBorder="1" applyAlignment="1" applyProtection="1">
      <alignment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3" fillId="0" borderId="1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ekouz.ru/munitcipal-nye-programmy-rubrikator.html" TargetMode="External"/><Relationship Id="rId2" Type="http://schemas.openxmlformats.org/officeDocument/2006/relationships/hyperlink" Target="http://www.nekouz.ru/munitcipal-nye-programmy-rubrikator.html" TargetMode="External"/><Relationship Id="rId1" Type="http://schemas.openxmlformats.org/officeDocument/2006/relationships/hyperlink" Target="http://www.nekouz.ru/munitcipal-nye-programmy-rubrikator.htm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nekouz.ru/munitcipal-nye-programmy-rubrikator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9"/>
  <sheetViews>
    <sheetView tabSelected="1" view="pageLayout" topLeftCell="A481" zoomScale="145" zoomScaleNormal="100" zoomScaleSheetLayoutView="55" zoomScalePageLayoutView="145" workbookViewId="0">
      <selection activeCell="L487" sqref="L487"/>
    </sheetView>
  </sheetViews>
  <sheetFormatPr defaultRowHeight="15" x14ac:dyDescent="0.25"/>
  <cols>
    <col min="1" max="8" width="9.140625" style="1"/>
    <col min="9" max="9" width="9.42578125" style="1" customWidth="1"/>
    <col min="10" max="16384" width="9.140625" style="1"/>
  </cols>
  <sheetData>
    <row r="1" spans="1:14" ht="15" customHeight="1" x14ac:dyDescent="0.25">
      <c r="H1" s="2"/>
      <c r="I1" s="3"/>
      <c r="J1" s="3"/>
      <c r="K1" s="153" t="s">
        <v>191</v>
      </c>
      <c r="L1" s="153"/>
      <c r="M1" s="153"/>
      <c r="N1" s="153"/>
    </row>
    <row r="2" spans="1:14" x14ac:dyDescent="0.25">
      <c r="H2" s="3"/>
      <c r="I2" s="3"/>
      <c r="J2" s="3"/>
      <c r="K2" s="153"/>
      <c r="L2" s="153"/>
      <c r="M2" s="153"/>
      <c r="N2" s="153"/>
    </row>
    <row r="3" spans="1:14" x14ac:dyDescent="0.25">
      <c r="H3" s="3"/>
      <c r="I3" s="3"/>
      <c r="J3" s="3"/>
      <c r="K3" s="153"/>
      <c r="L3" s="153"/>
      <c r="M3" s="153"/>
      <c r="N3" s="153"/>
    </row>
    <row r="4" spans="1:14" x14ac:dyDescent="0.25">
      <c r="A4" s="129" t="s">
        <v>98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4" x14ac:dyDescent="0.25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</row>
    <row r="6" spans="1:14" x14ac:dyDescent="0.25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</row>
    <row r="7" spans="1:14" x14ac:dyDescent="0.25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</row>
    <row r="8" spans="1:14" x14ac:dyDescent="0.25">
      <c r="A8" s="60" t="s">
        <v>0</v>
      </c>
      <c r="B8" s="61"/>
      <c r="C8" s="61"/>
      <c r="D8" s="61"/>
      <c r="E8" s="62"/>
      <c r="F8" s="63" t="s">
        <v>2</v>
      </c>
      <c r="G8" s="63"/>
      <c r="H8" s="63"/>
      <c r="I8" s="63"/>
      <c r="J8" s="63"/>
      <c r="K8" s="63"/>
      <c r="L8" s="64"/>
      <c r="M8" s="64"/>
      <c r="N8" s="64"/>
    </row>
    <row r="9" spans="1:14" x14ac:dyDescent="0.25">
      <c r="A9" s="47"/>
      <c r="B9" s="48"/>
      <c r="C9" s="48"/>
      <c r="D9" s="48"/>
      <c r="E9" s="49"/>
      <c r="F9" s="64"/>
      <c r="G9" s="64"/>
      <c r="H9" s="64"/>
      <c r="I9" s="64"/>
      <c r="J9" s="64"/>
      <c r="K9" s="64"/>
      <c r="L9" s="64"/>
      <c r="M9" s="64"/>
      <c r="N9" s="64"/>
    </row>
    <row r="10" spans="1:14" x14ac:dyDescent="0.25">
      <c r="A10" s="47"/>
      <c r="B10" s="48"/>
      <c r="C10" s="48"/>
      <c r="D10" s="48"/>
      <c r="E10" s="49"/>
      <c r="F10" s="64"/>
      <c r="G10" s="64"/>
      <c r="H10" s="64"/>
      <c r="I10" s="64"/>
      <c r="J10" s="64"/>
      <c r="K10" s="64"/>
      <c r="L10" s="64"/>
      <c r="M10" s="64"/>
      <c r="N10" s="64"/>
    </row>
    <row r="11" spans="1:14" x14ac:dyDescent="0.25">
      <c r="A11" s="47"/>
      <c r="B11" s="48"/>
      <c r="C11" s="48"/>
      <c r="D11" s="48"/>
      <c r="E11" s="49"/>
      <c r="F11" s="64"/>
      <c r="G11" s="64"/>
      <c r="H11" s="64"/>
      <c r="I11" s="64"/>
      <c r="J11" s="64"/>
      <c r="K11" s="64"/>
      <c r="L11" s="64"/>
      <c r="M11" s="64"/>
      <c r="N11" s="64"/>
    </row>
    <row r="12" spans="1:14" x14ac:dyDescent="0.25">
      <c r="A12" s="60" t="s">
        <v>1</v>
      </c>
      <c r="B12" s="61"/>
      <c r="C12" s="61"/>
      <c r="D12" s="61"/>
      <c r="E12" s="62"/>
      <c r="F12" s="63" t="s">
        <v>97</v>
      </c>
      <c r="G12" s="63"/>
      <c r="H12" s="63"/>
      <c r="I12" s="63"/>
      <c r="J12" s="63"/>
      <c r="K12" s="63"/>
      <c r="L12" s="64"/>
      <c r="M12" s="64"/>
      <c r="N12" s="64"/>
    </row>
    <row r="13" spans="1:14" x14ac:dyDescent="0.25">
      <c r="A13" s="60" t="s">
        <v>3</v>
      </c>
      <c r="B13" s="61"/>
      <c r="C13" s="61"/>
      <c r="D13" s="61"/>
      <c r="E13" s="62"/>
      <c r="F13" s="63" t="s">
        <v>4</v>
      </c>
      <c r="G13" s="63"/>
      <c r="H13" s="63"/>
      <c r="I13" s="63"/>
      <c r="J13" s="63"/>
      <c r="K13" s="63"/>
      <c r="L13" s="64"/>
      <c r="M13" s="64"/>
      <c r="N13" s="64"/>
    </row>
    <row r="14" spans="1:14" x14ac:dyDescent="0.25">
      <c r="A14" s="43"/>
      <c r="B14" s="44"/>
      <c r="C14" s="44"/>
      <c r="D14" s="44"/>
      <c r="E14" s="45"/>
      <c r="F14" s="63"/>
      <c r="G14" s="63"/>
      <c r="H14" s="63"/>
      <c r="I14" s="63"/>
      <c r="J14" s="63"/>
      <c r="K14" s="63"/>
      <c r="L14" s="64"/>
      <c r="M14" s="64"/>
      <c r="N14" s="64"/>
    </row>
    <row r="15" spans="1:14" x14ac:dyDescent="0.25">
      <c r="A15" s="47"/>
      <c r="B15" s="48"/>
      <c r="C15" s="48"/>
      <c r="D15" s="48"/>
      <c r="E15" s="49"/>
      <c r="F15" s="63"/>
      <c r="G15" s="63"/>
      <c r="H15" s="63"/>
      <c r="I15" s="63"/>
      <c r="J15" s="63"/>
      <c r="K15" s="63"/>
      <c r="L15" s="64"/>
      <c r="M15" s="64"/>
      <c r="N15" s="64"/>
    </row>
    <row r="16" spans="1:14" x14ac:dyDescent="0.25">
      <c r="A16" s="47"/>
      <c r="B16" s="124"/>
      <c r="C16" s="124"/>
      <c r="D16" s="124"/>
      <c r="E16" s="49"/>
      <c r="F16" s="64"/>
      <c r="G16" s="64"/>
      <c r="H16" s="64"/>
      <c r="I16" s="64"/>
      <c r="J16" s="64"/>
      <c r="K16" s="64"/>
      <c r="L16" s="64"/>
      <c r="M16" s="64"/>
      <c r="N16" s="64"/>
    </row>
    <row r="17" spans="1:14" x14ac:dyDescent="0.25">
      <c r="A17" s="47"/>
      <c r="B17" s="124"/>
      <c r="C17" s="124"/>
      <c r="D17" s="124"/>
      <c r="E17" s="49"/>
      <c r="F17" s="64"/>
      <c r="G17" s="64"/>
      <c r="H17" s="64"/>
      <c r="I17" s="64"/>
      <c r="J17" s="64"/>
      <c r="K17" s="64"/>
      <c r="L17" s="64"/>
      <c r="M17" s="64"/>
      <c r="N17" s="64"/>
    </row>
    <row r="18" spans="1:14" x14ac:dyDescent="0.25">
      <c r="A18" s="47"/>
      <c r="B18" s="124"/>
      <c r="C18" s="124"/>
      <c r="D18" s="124"/>
      <c r="E18" s="49"/>
      <c r="F18" s="64"/>
      <c r="G18" s="64"/>
      <c r="H18" s="64"/>
      <c r="I18" s="64"/>
      <c r="J18" s="64"/>
      <c r="K18" s="64"/>
      <c r="L18" s="64"/>
      <c r="M18" s="64"/>
      <c r="N18" s="64"/>
    </row>
    <row r="19" spans="1:14" x14ac:dyDescent="0.25">
      <c r="A19" s="47"/>
      <c r="B19" s="124"/>
      <c r="C19" s="124"/>
      <c r="D19" s="124"/>
      <c r="E19" s="49"/>
      <c r="F19" s="64"/>
      <c r="G19" s="64"/>
      <c r="H19" s="64"/>
      <c r="I19" s="64"/>
      <c r="J19" s="64"/>
      <c r="K19" s="64"/>
      <c r="L19" s="64"/>
      <c r="M19" s="64"/>
      <c r="N19" s="64"/>
    </row>
    <row r="20" spans="1:14" x14ac:dyDescent="0.25">
      <c r="A20" s="47"/>
      <c r="B20" s="124"/>
      <c r="C20" s="124"/>
      <c r="D20" s="124"/>
      <c r="E20" s="49"/>
      <c r="F20" s="64"/>
      <c r="G20" s="64"/>
      <c r="H20" s="64"/>
      <c r="I20" s="64"/>
      <c r="J20" s="64"/>
      <c r="K20" s="64"/>
      <c r="L20" s="64"/>
      <c r="M20" s="64"/>
      <c r="N20" s="64"/>
    </row>
    <row r="21" spans="1:14" x14ac:dyDescent="0.25">
      <c r="A21" s="47"/>
      <c r="B21" s="124"/>
      <c r="C21" s="124"/>
      <c r="D21" s="124"/>
      <c r="E21" s="49"/>
      <c r="F21" s="64"/>
      <c r="G21" s="64"/>
      <c r="H21" s="64"/>
      <c r="I21" s="64"/>
      <c r="J21" s="64"/>
      <c r="K21" s="64"/>
      <c r="L21" s="64"/>
      <c r="M21" s="64"/>
      <c r="N21" s="64"/>
    </row>
    <row r="22" spans="1:14" x14ac:dyDescent="0.25">
      <c r="A22" s="47"/>
      <c r="B22" s="124"/>
      <c r="C22" s="124"/>
      <c r="D22" s="124"/>
      <c r="E22" s="49"/>
      <c r="F22" s="64"/>
      <c r="G22" s="64"/>
      <c r="H22" s="64"/>
      <c r="I22" s="64"/>
      <c r="J22" s="64"/>
      <c r="K22" s="64"/>
      <c r="L22" s="64"/>
      <c r="M22" s="64"/>
      <c r="N22" s="64"/>
    </row>
    <row r="23" spans="1:14" x14ac:dyDescent="0.25">
      <c r="A23" s="47"/>
      <c r="B23" s="124"/>
      <c r="C23" s="124"/>
      <c r="D23" s="124"/>
      <c r="E23" s="49"/>
      <c r="F23" s="64"/>
      <c r="G23" s="64"/>
      <c r="H23" s="64"/>
      <c r="I23" s="64"/>
      <c r="J23" s="64"/>
      <c r="K23" s="64"/>
      <c r="L23" s="64"/>
      <c r="M23" s="64"/>
      <c r="N23" s="64"/>
    </row>
    <row r="24" spans="1:14" x14ac:dyDescent="0.25">
      <c r="A24" s="47"/>
      <c r="B24" s="124"/>
      <c r="C24" s="124"/>
      <c r="D24" s="124"/>
      <c r="E24" s="49"/>
      <c r="F24" s="64"/>
      <c r="G24" s="64"/>
      <c r="H24" s="64"/>
      <c r="I24" s="64"/>
      <c r="J24" s="64"/>
      <c r="K24" s="64"/>
      <c r="L24" s="64"/>
      <c r="M24" s="64"/>
      <c r="N24" s="64"/>
    </row>
    <row r="25" spans="1:14" x14ac:dyDescent="0.25">
      <c r="A25" s="50"/>
      <c r="B25" s="51"/>
      <c r="C25" s="51"/>
      <c r="D25" s="51"/>
      <c r="E25" s="52"/>
      <c r="F25" s="64"/>
      <c r="G25" s="64"/>
      <c r="H25" s="64"/>
      <c r="I25" s="64"/>
      <c r="J25" s="64"/>
      <c r="K25" s="64"/>
      <c r="L25" s="64"/>
      <c r="M25" s="64"/>
      <c r="N25" s="64"/>
    </row>
    <row r="26" spans="1:14" x14ac:dyDescent="0.25">
      <c r="A26" s="60" t="s">
        <v>5</v>
      </c>
      <c r="B26" s="61"/>
      <c r="C26" s="61"/>
      <c r="D26" s="61"/>
      <c r="E26" s="62"/>
      <c r="F26" s="63" t="s">
        <v>6</v>
      </c>
      <c r="G26" s="63"/>
      <c r="H26" s="63"/>
      <c r="I26" s="63"/>
      <c r="J26" s="63"/>
      <c r="K26" s="63"/>
      <c r="L26" s="64"/>
      <c r="M26" s="64"/>
      <c r="N26" s="64"/>
    </row>
    <row r="27" spans="1:14" x14ac:dyDescent="0.25">
      <c r="A27" s="60" t="s">
        <v>7</v>
      </c>
      <c r="B27" s="61"/>
      <c r="C27" s="61"/>
      <c r="D27" s="61"/>
      <c r="E27" s="62"/>
      <c r="F27" s="60" t="s">
        <v>8</v>
      </c>
      <c r="G27" s="61"/>
      <c r="H27" s="61"/>
      <c r="I27" s="61"/>
      <c r="J27" s="61"/>
      <c r="K27" s="61"/>
      <c r="L27" s="122"/>
      <c r="M27" s="122"/>
      <c r="N27" s="123"/>
    </row>
    <row r="28" spans="1:14" x14ac:dyDescent="0.25">
      <c r="A28" s="53"/>
      <c r="B28" s="131"/>
      <c r="C28" s="131"/>
      <c r="D28" s="131"/>
      <c r="E28" s="54"/>
      <c r="F28" s="53"/>
      <c r="G28" s="131"/>
      <c r="H28" s="131"/>
      <c r="I28" s="131"/>
      <c r="J28" s="131"/>
      <c r="K28" s="131"/>
      <c r="L28" s="51"/>
      <c r="M28" s="51"/>
      <c r="N28" s="52"/>
    </row>
    <row r="29" spans="1:14" x14ac:dyDescent="0.25">
      <c r="A29" s="63" t="s">
        <v>9</v>
      </c>
      <c r="B29" s="63"/>
      <c r="C29" s="63"/>
      <c r="D29" s="63"/>
      <c r="E29" s="63"/>
      <c r="F29" s="63" t="s">
        <v>10</v>
      </c>
      <c r="G29" s="63"/>
      <c r="H29" s="63"/>
      <c r="I29" s="63"/>
      <c r="J29" s="63"/>
      <c r="K29" s="63"/>
      <c r="L29" s="64"/>
      <c r="M29" s="64"/>
      <c r="N29" s="64"/>
    </row>
    <row r="30" spans="1:14" x14ac:dyDescent="0.25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64"/>
      <c r="N30" s="64"/>
    </row>
    <row r="31" spans="1:14" x14ac:dyDescent="0.25">
      <c r="A31" s="64"/>
      <c r="B31" s="64"/>
      <c r="C31" s="64"/>
      <c r="D31" s="64"/>
      <c r="E31" s="64"/>
      <c r="F31" s="63"/>
      <c r="G31" s="63"/>
      <c r="H31" s="63"/>
      <c r="I31" s="63"/>
      <c r="J31" s="63"/>
      <c r="K31" s="63"/>
      <c r="L31" s="64"/>
      <c r="M31" s="64"/>
      <c r="N31" s="64"/>
    </row>
    <row r="32" spans="1:14" x14ac:dyDescent="0.25">
      <c r="A32" s="64"/>
      <c r="B32" s="64"/>
      <c r="C32" s="64"/>
      <c r="D32" s="64"/>
      <c r="E32" s="64"/>
      <c r="F32" s="63"/>
      <c r="G32" s="63"/>
      <c r="H32" s="63"/>
      <c r="I32" s="63"/>
      <c r="J32" s="63"/>
      <c r="K32" s="63"/>
      <c r="L32" s="64"/>
      <c r="M32" s="64"/>
      <c r="N32" s="64"/>
    </row>
    <row r="33" spans="1:14" x14ac:dyDescent="0.25">
      <c r="A33" s="64"/>
      <c r="B33" s="64"/>
      <c r="C33" s="64"/>
      <c r="D33" s="64"/>
      <c r="E33" s="64"/>
      <c r="F33" s="63"/>
      <c r="G33" s="63"/>
      <c r="H33" s="63"/>
      <c r="I33" s="63"/>
      <c r="J33" s="63"/>
      <c r="K33" s="63"/>
      <c r="L33" s="64"/>
      <c r="M33" s="64"/>
      <c r="N33" s="64"/>
    </row>
    <row r="34" spans="1:14" x14ac:dyDescent="0.25">
      <c r="A34" s="64"/>
      <c r="B34" s="64"/>
      <c r="C34" s="64"/>
      <c r="D34" s="64"/>
      <c r="E34" s="64"/>
      <c r="F34" s="63"/>
      <c r="G34" s="63"/>
      <c r="H34" s="63"/>
      <c r="I34" s="63"/>
      <c r="J34" s="63"/>
      <c r="K34" s="63"/>
      <c r="L34" s="64"/>
      <c r="M34" s="64"/>
      <c r="N34" s="64"/>
    </row>
    <row r="35" spans="1:14" x14ac:dyDescent="0.25">
      <c r="A35" s="60" t="s">
        <v>11</v>
      </c>
      <c r="B35" s="61"/>
      <c r="C35" s="61"/>
      <c r="D35" s="61"/>
      <c r="E35" s="62"/>
      <c r="F35" s="63" t="s">
        <v>12</v>
      </c>
      <c r="G35" s="63"/>
      <c r="H35" s="55" t="s">
        <v>13</v>
      </c>
      <c r="I35" s="56"/>
      <c r="J35" s="56"/>
      <c r="K35" s="56"/>
      <c r="L35" s="57"/>
      <c r="M35" s="57"/>
      <c r="N35" s="58"/>
    </row>
    <row r="36" spans="1:14" x14ac:dyDescent="0.25">
      <c r="A36" s="43"/>
      <c r="B36" s="46"/>
      <c r="C36" s="46"/>
      <c r="D36" s="46"/>
      <c r="E36" s="45"/>
      <c r="F36" s="63"/>
      <c r="G36" s="63"/>
      <c r="H36" s="4" t="s">
        <v>18</v>
      </c>
      <c r="I36" s="55" t="s">
        <v>19</v>
      </c>
      <c r="J36" s="59"/>
      <c r="K36" s="55" t="s">
        <v>20</v>
      </c>
      <c r="L36" s="59"/>
      <c r="M36" s="55" t="s">
        <v>21</v>
      </c>
      <c r="N36" s="59"/>
    </row>
    <row r="37" spans="1:14" x14ac:dyDescent="0.25">
      <c r="A37" s="43"/>
      <c r="B37" s="44"/>
      <c r="C37" s="44"/>
      <c r="D37" s="44"/>
      <c r="E37" s="45"/>
      <c r="F37" s="69" t="s">
        <v>14</v>
      </c>
      <c r="G37" s="70"/>
      <c r="H37" s="30">
        <f>SUM(I37,K37,M37)</f>
        <v>0</v>
      </c>
      <c r="I37" s="134">
        <v>0</v>
      </c>
      <c r="J37" s="135"/>
      <c r="K37" s="134">
        <v>0</v>
      </c>
      <c r="L37" s="135"/>
      <c r="M37" s="134">
        <v>0</v>
      </c>
      <c r="N37" s="135"/>
    </row>
    <row r="38" spans="1:14" x14ac:dyDescent="0.25">
      <c r="A38" s="47"/>
      <c r="B38" s="48"/>
      <c r="C38" s="48"/>
      <c r="D38" s="48"/>
      <c r="E38" s="49"/>
      <c r="F38" s="69" t="s">
        <v>15</v>
      </c>
      <c r="G38" s="70"/>
      <c r="H38" s="35">
        <f>SUM(I38,K38,M38)</f>
        <v>9297931.3500000015</v>
      </c>
      <c r="I38" s="67">
        <f>I55</f>
        <v>4849447.3500000006</v>
      </c>
      <c r="J38" s="68"/>
      <c r="K38" s="67">
        <f>K55</f>
        <v>4318484</v>
      </c>
      <c r="L38" s="68"/>
      <c r="M38" s="67">
        <f>M55</f>
        <v>130000</v>
      </c>
      <c r="N38" s="68"/>
    </row>
    <row r="39" spans="1:14" x14ac:dyDescent="0.25">
      <c r="A39" s="50"/>
      <c r="B39" s="51"/>
      <c r="C39" s="51"/>
      <c r="D39" s="51"/>
      <c r="E39" s="52"/>
      <c r="F39" s="60" t="s">
        <v>25</v>
      </c>
      <c r="G39" s="62"/>
      <c r="H39" s="35">
        <f>SUM(H37:H38)</f>
        <v>9297931.3500000015</v>
      </c>
      <c r="I39" s="67">
        <f t="shared" ref="I39:N39" si="0">SUM(I37:I38)</f>
        <v>4849447.3500000006</v>
      </c>
      <c r="J39" s="68">
        <f t="shared" si="0"/>
        <v>0</v>
      </c>
      <c r="K39" s="67">
        <f t="shared" si="0"/>
        <v>4318484</v>
      </c>
      <c r="L39" s="68">
        <f t="shared" si="0"/>
        <v>0</v>
      </c>
      <c r="M39" s="67">
        <f t="shared" si="0"/>
        <v>130000</v>
      </c>
      <c r="N39" s="68">
        <f t="shared" si="0"/>
        <v>0</v>
      </c>
    </row>
    <row r="40" spans="1:14" x14ac:dyDescent="0.25">
      <c r="A40" s="60" t="s">
        <v>16</v>
      </c>
      <c r="B40" s="61"/>
      <c r="C40" s="61"/>
      <c r="D40" s="61"/>
      <c r="E40" s="62"/>
      <c r="F40" s="63"/>
      <c r="G40" s="63"/>
      <c r="H40" s="63"/>
      <c r="I40" s="63"/>
      <c r="J40" s="63"/>
      <c r="K40" s="63"/>
      <c r="L40" s="63"/>
      <c r="M40" s="63"/>
      <c r="N40" s="63"/>
    </row>
    <row r="41" spans="1:14" x14ac:dyDescent="0.25">
      <c r="A41" s="43"/>
      <c r="B41" s="46"/>
      <c r="C41" s="46"/>
      <c r="D41" s="46"/>
      <c r="E41" s="45"/>
      <c r="F41" s="63"/>
      <c r="G41" s="63"/>
      <c r="H41" s="63"/>
      <c r="I41" s="63"/>
      <c r="J41" s="63"/>
      <c r="K41" s="63"/>
      <c r="L41" s="63"/>
      <c r="M41" s="63"/>
      <c r="N41" s="63"/>
    </row>
    <row r="42" spans="1:14" x14ac:dyDescent="0.25">
      <c r="A42" s="43"/>
      <c r="B42" s="44"/>
      <c r="C42" s="44"/>
      <c r="D42" s="44"/>
      <c r="E42" s="45"/>
      <c r="F42" s="63"/>
      <c r="G42" s="63"/>
      <c r="H42" s="63"/>
      <c r="I42" s="63"/>
      <c r="J42" s="63"/>
      <c r="K42" s="63"/>
      <c r="L42" s="63"/>
      <c r="M42" s="63"/>
      <c r="N42" s="63"/>
    </row>
    <row r="43" spans="1:14" x14ac:dyDescent="0.25">
      <c r="A43" s="60" t="s">
        <v>17</v>
      </c>
      <c r="B43" s="61"/>
      <c r="C43" s="61"/>
      <c r="D43" s="61"/>
      <c r="E43" s="62"/>
      <c r="F43" s="43" t="s">
        <v>12</v>
      </c>
      <c r="G43" s="45"/>
      <c r="H43" s="55" t="s">
        <v>13</v>
      </c>
      <c r="I43" s="56"/>
      <c r="J43" s="56"/>
      <c r="K43" s="56"/>
      <c r="L43" s="57"/>
      <c r="M43" s="57"/>
      <c r="N43" s="58"/>
    </row>
    <row r="44" spans="1:14" x14ac:dyDescent="0.25">
      <c r="A44" s="53"/>
      <c r="B44" s="131"/>
      <c r="C44" s="131"/>
      <c r="D44" s="131"/>
      <c r="E44" s="54"/>
      <c r="F44" s="53"/>
      <c r="G44" s="54"/>
      <c r="H44" s="4" t="s">
        <v>18</v>
      </c>
      <c r="I44" s="55" t="s">
        <v>19</v>
      </c>
      <c r="J44" s="59"/>
      <c r="K44" s="55" t="s">
        <v>20</v>
      </c>
      <c r="L44" s="59"/>
      <c r="M44" s="55" t="s">
        <v>21</v>
      </c>
      <c r="N44" s="59"/>
    </row>
    <row r="45" spans="1:14" x14ac:dyDescent="0.25">
      <c r="A45" s="63" t="s">
        <v>22</v>
      </c>
      <c r="B45" s="63"/>
      <c r="C45" s="63"/>
      <c r="D45" s="63"/>
      <c r="E45" s="63"/>
      <c r="F45" s="60" t="s">
        <v>14</v>
      </c>
      <c r="G45" s="62"/>
      <c r="H45" s="31">
        <f>SUM(I45,K45,M45)</f>
        <v>0</v>
      </c>
      <c r="I45" s="134">
        <v>0</v>
      </c>
      <c r="J45" s="135"/>
      <c r="K45" s="134">
        <v>0</v>
      </c>
      <c r="L45" s="166"/>
      <c r="M45" s="132">
        <v>0</v>
      </c>
      <c r="N45" s="133"/>
    </row>
    <row r="46" spans="1:14" x14ac:dyDescent="0.25">
      <c r="A46" s="63"/>
      <c r="B46" s="63"/>
      <c r="C46" s="63"/>
      <c r="D46" s="63"/>
      <c r="E46" s="63"/>
      <c r="F46" s="60" t="s">
        <v>15</v>
      </c>
      <c r="G46" s="62"/>
      <c r="H46" s="31">
        <f t="shared" ref="H46:H54" si="1">SUM(I46,K46,M46)</f>
        <v>373000</v>
      </c>
      <c r="I46" s="67">
        <f>M363</f>
        <v>113000</v>
      </c>
      <c r="J46" s="68"/>
      <c r="K46" s="67">
        <f>M364</f>
        <v>130000</v>
      </c>
      <c r="L46" s="167"/>
      <c r="M46" s="155">
        <f>M365</f>
        <v>130000</v>
      </c>
      <c r="N46" s="156"/>
    </row>
    <row r="47" spans="1:14" x14ac:dyDescent="0.25">
      <c r="A47" s="43" t="s">
        <v>23</v>
      </c>
      <c r="B47" s="46"/>
      <c r="C47" s="46"/>
      <c r="D47" s="46"/>
      <c r="E47" s="45"/>
      <c r="F47" s="60" t="s">
        <v>14</v>
      </c>
      <c r="G47" s="62"/>
      <c r="H47" s="161">
        <f t="shared" si="1"/>
        <v>0</v>
      </c>
      <c r="I47" s="132">
        <v>0</v>
      </c>
      <c r="J47" s="133"/>
      <c r="K47" s="132">
        <v>0</v>
      </c>
      <c r="L47" s="168"/>
      <c r="M47" s="132">
        <v>0</v>
      </c>
      <c r="N47" s="133"/>
    </row>
    <row r="48" spans="1:14" ht="15" customHeight="1" x14ac:dyDescent="0.25">
      <c r="A48" s="43"/>
      <c r="B48" s="46"/>
      <c r="C48" s="46"/>
      <c r="D48" s="46"/>
      <c r="E48" s="45"/>
      <c r="F48" s="53"/>
      <c r="G48" s="54"/>
      <c r="H48" s="162">
        <f t="shared" si="1"/>
        <v>0</v>
      </c>
      <c r="I48" s="157"/>
      <c r="J48" s="158"/>
      <c r="K48" s="169"/>
      <c r="L48" s="170"/>
      <c r="M48" s="157"/>
      <c r="N48" s="158"/>
    </row>
    <row r="49" spans="1:14" x14ac:dyDescent="0.25">
      <c r="A49" s="43"/>
      <c r="B49" s="46"/>
      <c r="C49" s="46"/>
      <c r="D49" s="46"/>
      <c r="E49" s="45"/>
      <c r="F49" s="60" t="s">
        <v>15</v>
      </c>
      <c r="G49" s="62"/>
      <c r="H49" s="164">
        <f t="shared" si="1"/>
        <v>8334931.3500000006</v>
      </c>
      <c r="I49" s="155">
        <f>N489</f>
        <v>4396447.3500000006</v>
      </c>
      <c r="J49" s="156"/>
      <c r="K49" s="155">
        <f>N500</f>
        <v>3938484</v>
      </c>
      <c r="L49" s="171"/>
      <c r="M49" s="155">
        <f>N515</f>
        <v>0</v>
      </c>
      <c r="N49" s="156"/>
    </row>
    <row r="50" spans="1:14" x14ac:dyDescent="0.25">
      <c r="A50" s="53"/>
      <c r="B50" s="131"/>
      <c r="C50" s="131"/>
      <c r="D50" s="131"/>
      <c r="E50" s="54"/>
      <c r="F50" s="43"/>
      <c r="G50" s="45"/>
      <c r="H50" s="164">
        <f t="shared" si="1"/>
        <v>0</v>
      </c>
      <c r="I50" s="159"/>
      <c r="J50" s="160"/>
      <c r="K50" s="159"/>
      <c r="L50" s="172"/>
      <c r="M50" s="159"/>
      <c r="N50" s="160"/>
    </row>
    <row r="51" spans="1:14" x14ac:dyDescent="0.25">
      <c r="A51" s="60" t="s">
        <v>24</v>
      </c>
      <c r="B51" s="61"/>
      <c r="C51" s="61"/>
      <c r="D51" s="61"/>
      <c r="E51" s="62"/>
      <c r="F51" s="60" t="s">
        <v>14</v>
      </c>
      <c r="G51" s="62"/>
      <c r="H51" s="163">
        <f t="shared" si="1"/>
        <v>0</v>
      </c>
      <c r="I51" s="132">
        <v>0</v>
      </c>
      <c r="J51" s="133"/>
      <c r="K51" s="132">
        <v>0</v>
      </c>
      <c r="L51" s="168"/>
      <c r="M51" s="132">
        <v>0</v>
      </c>
      <c r="N51" s="133"/>
    </row>
    <row r="52" spans="1:14" x14ac:dyDescent="0.25">
      <c r="A52" s="43"/>
      <c r="B52" s="46"/>
      <c r="C52" s="46"/>
      <c r="D52" s="46"/>
      <c r="E52" s="45"/>
      <c r="F52" s="43"/>
      <c r="G52" s="45"/>
      <c r="H52" s="163">
        <f t="shared" si="1"/>
        <v>0</v>
      </c>
      <c r="I52" s="157"/>
      <c r="J52" s="158"/>
      <c r="K52" s="157"/>
      <c r="L52" s="170"/>
      <c r="M52" s="157"/>
      <c r="N52" s="158"/>
    </row>
    <row r="53" spans="1:14" x14ac:dyDescent="0.25">
      <c r="A53" s="43"/>
      <c r="B53" s="46"/>
      <c r="C53" s="46"/>
      <c r="D53" s="46"/>
      <c r="E53" s="45"/>
      <c r="F53" s="60" t="s">
        <v>15</v>
      </c>
      <c r="G53" s="62"/>
      <c r="H53" s="165">
        <f t="shared" si="1"/>
        <v>590000</v>
      </c>
      <c r="I53" s="155">
        <f>I551</f>
        <v>340000</v>
      </c>
      <c r="J53" s="156"/>
      <c r="K53" s="155">
        <f>K551</f>
        <v>250000</v>
      </c>
      <c r="L53" s="171"/>
      <c r="M53" s="155">
        <f>M551</f>
        <v>0</v>
      </c>
      <c r="N53" s="156"/>
    </row>
    <row r="54" spans="1:14" ht="14.25" customHeight="1" x14ac:dyDescent="0.25">
      <c r="A54" s="43"/>
      <c r="B54" s="46"/>
      <c r="C54" s="46"/>
      <c r="D54" s="46"/>
      <c r="E54" s="45"/>
      <c r="F54" s="43"/>
      <c r="G54" s="45"/>
      <c r="H54" s="165">
        <f t="shared" si="1"/>
        <v>0</v>
      </c>
      <c r="I54" s="159"/>
      <c r="J54" s="160"/>
      <c r="K54" s="159"/>
      <c r="L54" s="172"/>
      <c r="M54" s="159"/>
      <c r="N54" s="160"/>
    </row>
    <row r="55" spans="1:14" x14ac:dyDescent="0.25">
      <c r="A55" s="69" t="s">
        <v>25</v>
      </c>
      <c r="B55" s="125"/>
      <c r="C55" s="125"/>
      <c r="D55" s="125"/>
      <c r="E55" s="70"/>
      <c r="F55" s="69"/>
      <c r="G55" s="70"/>
      <c r="H55" s="35">
        <f>SUM(H45:H54)</f>
        <v>9297931.3500000015</v>
      </c>
      <c r="I55" s="67">
        <f>SUM(I45,I46,I47,I49,I51,I53)</f>
        <v>4849447.3500000006</v>
      </c>
      <c r="J55" s="68"/>
      <c r="K55" s="67">
        <f t="shared" ref="K55" si="2">SUM(K45,K46,K47,K49,K51,K53)</f>
        <v>4318484</v>
      </c>
      <c r="L55" s="68"/>
      <c r="M55" s="67">
        <f t="shared" ref="M55" si="3">SUM(M45,M46,M47,M49,M51,M53)</f>
        <v>130000</v>
      </c>
      <c r="N55" s="68"/>
    </row>
    <row r="56" spans="1:14" x14ac:dyDescent="0.25">
      <c r="A56" s="60" t="s">
        <v>27</v>
      </c>
      <c r="B56" s="61"/>
      <c r="C56" s="61"/>
      <c r="D56" s="61"/>
      <c r="E56" s="62"/>
      <c r="F56" s="60" t="s">
        <v>26</v>
      </c>
      <c r="G56" s="61"/>
      <c r="H56" s="61"/>
      <c r="I56" s="61"/>
      <c r="J56" s="61"/>
      <c r="K56" s="61"/>
      <c r="L56" s="122"/>
      <c r="M56" s="122"/>
      <c r="N56" s="123"/>
    </row>
    <row r="57" spans="1:14" x14ac:dyDescent="0.25">
      <c r="A57" s="43"/>
      <c r="B57" s="44"/>
      <c r="C57" s="44"/>
      <c r="D57" s="44"/>
      <c r="E57" s="45"/>
      <c r="F57" s="43"/>
      <c r="G57" s="44"/>
      <c r="H57" s="44"/>
      <c r="I57" s="44"/>
      <c r="J57" s="44"/>
      <c r="K57" s="44"/>
      <c r="L57" s="124"/>
      <c r="M57" s="124"/>
      <c r="N57" s="49"/>
    </row>
    <row r="58" spans="1:14" x14ac:dyDescent="0.25">
      <c r="A58" s="47"/>
      <c r="B58" s="124"/>
      <c r="C58" s="124"/>
      <c r="D58" s="124"/>
      <c r="E58" s="49"/>
      <c r="F58" s="47"/>
      <c r="G58" s="48"/>
      <c r="H58" s="48"/>
      <c r="I58" s="48"/>
      <c r="J58" s="48"/>
      <c r="K58" s="48"/>
      <c r="L58" s="124"/>
      <c r="M58" s="124"/>
      <c r="N58" s="49"/>
    </row>
    <row r="59" spans="1:14" x14ac:dyDescent="0.25">
      <c r="A59" s="63" t="s">
        <v>28</v>
      </c>
      <c r="B59" s="63"/>
      <c r="C59" s="63"/>
      <c r="D59" s="63"/>
      <c r="E59" s="63"/>
      <c r="F59" s="65" t="s">
        <v>29</v>
      </c>
      <c r="G59" s="63"/>
      <c r="H59" s="63"/>
      <c r="I59" s="63"/>
      <c r="J59" s="63"/>
      <c r="K59" s="63"/>
      <c r="L59" s="64"/>
      <c r="M59" s="64"/>
      <c r="N59" s="64"/>
    </row>
    <row r="60" spans="1:14" x14ac:dyDescent="0.25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64"/>
      <c r="N60" s="64"/>
    </row>
    <row r="61" spans="1:14" x14ac:dyDescent="0.25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64"/>
      <c r="N61" s="64"/>
    </row>
    <row r="62" spans="1:14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6"/>
      <c r="M62" s="6"/>
      <c r="N62" s="6"/>
    </row>
    <row r="63" spans="1:14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6"/>
      <c r="M63" s="6"/>
      <c r="N63" s="6"/>
    </row>
    <row r="64" spans="1:14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6"/>
      <c r="M64" s="6"/>
      <c r="N64" s="6"/>
    </row>
    <row r="65" spans="1:14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6"/>
      <c r="M65" s="6"/>
      <c r="N65" s="6"/>
    </row>
    <row r="66" spans="1:14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6"/>
      <c r="M66" s="6"/>
      <c r="N66" s="6"/>
    </row>
    <row r="67" spans="1:14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6"/>
      <c r="M67" s="6"/>
      <c r="N67" s="6"/>
    </row>
    <row r="69" spans="1:14" x14ac:dyDescent="0.25">
      <c r="A69" s="129" t="s">
        <v>31</v>
      </c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24"/>
      <c r="M69" s="124"/>
      <c r="N69" s="124"/>
    </row>
    <row r="71" spans="1:14" x14ac:dyDescent="0.25">
      <c r="A71" s="46" t="s">
        <v>30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124"/>
      <c r="M71" s="124"/>
      <c r="N71" s="124"/>
    </row>
    <row r="72" spans="1:14" x14ac:dyDescent="0.25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124"/>
      <c r="M72" s="124"/>
      <c r="N72" s="124"/>
    </row>
    <row r="73" spans="1:14" x14ac:dyDescent="0.25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124"/>
      <c r="M73" s="124"/>
      <c r="N73" s="124"/>
    </row>
    <row r="74" spans="1:14" x14ac:dyDescent="0.25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124"/>
      <c r="M74" s="124"/>
      <c r="N74" s="124"/>
    </row>
    <row r="75" spans="1:14" x14ac:dyDescent="0.25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124"/>
      <c r="M75" s="124"/>
      <c r="N75" s="124"/>
    </row>
    <row r="76" spans="1:14" x14ac:dyDescent="0.25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124"/>
      <c r="M76" s="124"/>
      <c r="N76" s="124"/>
    </row>
    <row r="77" spans="1:14" x14ac:dyDescent="0.25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124"/>
      <c r="M77" s="124"/>
      <c r="N77" s="124"/>
    </row>
    <row r="78" spans="1:14" x14ac:dyDescent="0.25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124"/>
      <c r="M78" s="124"/>
      <c r="N78" s="124"/>
    </row>
    <row r="79" spans="1:14" x14ac:dyDescent="0.25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124"/>
      <c r="M79" s="124"/>
      <c r="N79" s="124"/>
    </row>
    <row r="80" spans="1:14" x14ac:dyDescent="0.25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124"/>
      <c r="M80" s="124"/>
      <c r="N80" s="124"/>
    </row>
    <row r="81" spans="1:14" x14ac:dyDescent="0.25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124"/>
      <c r="M81" s="124"/>
      <c r="N81" s="124"/>
    </row>
    <row r="82" spans="1:14" x14ac:dyDescent="0.25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124"/>
      <c r="M82" s="124"/>
      <c r="N82" s="124"/>
    </row>
    <row r="83" spans="1:14" x14ac:dyDescent="0.25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124"/>
      <c r="M83" s="124"/>
      <c r="N83" s="124"/>
    </row>
    <row r="85" spans="1:14" x14ac:dyDescent="0.25">
      <c r="A85" s="129" t="s">
        <v>32</v>
      </c>
      <c r="B85" s="150"/>
      <c r="C85" s="150"/>
      <c r="D85" s="150"/>
      <c r="E85" s="150"/>
      <c r="F85" s="150"/>
      <c r="G85" s="150"/>
      <c r="H85" s="150"/>
      <c r="I85" s="150"/>
      <c r="J85" s="150"/>
      <c r="K85" s="150"/>
    </row>
    <row r="86" spans="1:14" x14ac:dyDescent="0.25">
      <c r="A86" s="124"/>
      <c r="B86" s="124"/>
      <c r="C86" s="124"/>
      <c r="D86" s="124"/>
      <c r="E86" s="124"/>
      <c r="F86" s="124"/>
      <c r="G86" s="124"/>
      <c r="H86" s="124"/>
      <c r="I86" s="124"/>
      <c r="J86" s="124"/>
      <c r="K86" s="124"/>
    </row>
    <row r="88" spans="1:14" x14ac:dyDescent="0.25">
      <c r="A88" s="46" t="s">
        <v>33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124"/>
      <c r="M88" s="124"/>
      <c r="N88" s="124"/>
    </row>
    <row r="89" spans="1:14" x14ac:dyDescent="0.25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124"/>
      <c r="M89" s="124"/>
      <c r="N89" s="124"/>
    </row>
    <row r="90" spans="1:14" x14ac:dyDescent="0.25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124"/>
      <c r="M90" s="124"/>
      <c r="N90" s="124"/>
    </row>
    <row r="91" spans="1:14" x14ac:dyDescent="0.25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124"/>
      <c r="M91" s="124"/>
      <c r="N91" s="124"/>
    </row>
    <row r="92" spans="1:14" x14ac:dyDescent="0.25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124"/>
      <c r="M92" s="124"/>
      <c r="N92" s="124"/>
    </row>
    <row r="93" spans="1:14" x14ac:dyDescent="0.25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124"/>
      <c r="M93" s="124"/>
      <c r="N93" s="124"/>
    </row>
    <row r="94" spans="1:14" x14ac:dyDescent="0.25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124"/>
      <c r="M94" s="124"/>
      <c r="N94" s="124"/>
    </row>
    <row r="95" spans="1:14" x14ac:dyDescent="0.25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124"/>
      <c r="M95" s="124"/>
      <c r="N95" s="124"/>
    </row>
    <row r="96" spans="1:14" x14ac:dyDescent="0.25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124"/>
      <c r="M96" s="124"/>
      <c r="N96" s="124"/>
    </row>
    <row r="97" spans="1:14" x14ac:dyDescent="0.25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124"/>
      <c r="M97" s="124"/>
      <c r="N97" s="124"/>
    </row>
    <row r="98" spans="1:14" x14ac:dyDescent="0.25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124"/>
      <c r="M98" s="124"/>
      <c r="N98" s="124"/>
    </row>
    <row r="99" spans="1:14" x14ac:dyDescent="0.25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124"/>
      <c r="M99" s="124"/>
      <c r="N99" s="124"/>
    </row>
    <row r="100" spans="1:14" x14ac:dyDescent="0.25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124"/>
      <c r="M100" s="124"/>
      <c r="N100" s="124"/>
    </row>
    <row r="101" spans="1:14" x14ac:dyDescent="0.25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124"/>
      <c r="M101" s="124"/>
      <c r="N101" s="124"/>
    </row>
    <row r="102" spans="1:14" x14ac:dyDescent="0.25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124"/>
      <c r="M102" s="124"/>
      <c r="N102" s="124"/>
    </row>
    <row r="103" spans="1:14" x14ac:dyDescent="0.25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124"/>
      <c r="M103" s="124"/>
      <c r="N103" s="124"/>
    </row>
    <row r="104" spans="1:14" x14ac:dyDescent="0.25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124"/>
      <c r="M104" s="124"/>
      <c r="N104" s="124"/>
    </row>
    <row r="105" spans="1:14" x14ac:dyDescent="0.25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124"/>
      <c r="M105" s="124"/>
      <c r="N105" s="124"/>
    </row>
    <row r="106" spans="1:14" x14ac:dyDescent="0.25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124"/>
      <c r="M106" s="124"/>
      <c r="N106" s="124"/>
    </row>
    <row r="107" spans="1:14" x14ac:dyDescent="0.25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124"/>
      <c r="M107" s="124"/>
      <c r="N107" s="124"/>
    </row>
    <row r="108" spans="1:14" x14ac:dyDescent="0.25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124"/>
      <c r="M108" s="124"/>
      <c r="N108" s="124"/>
    </row>
    <row r="109" spans="1:14" x14ac:dyDescent="0.25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124"/>
      <c r="M109" s="124"/>
      <c r="N109" s="124"/>
    </row>
    <row r="110" spans="1:14" x14ac:dyDescent="0.25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124"/>
      <c r="M110" s="124"/>
      <c r="N110" s="124"/>
    </row>
    <row r="111" spans="1:14" x14ac:dyDescent="0.25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124"/>
      <c r="M111" s="124"/>
      <c r="N111" s="124"/>
    </row>
    <row r="112" spans="1:14" x14ac:dyDescent="0.25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124"/>
      <c r="M112" s="124"/>
      <c r="N112" s="124"/>
    </row>
    <row r="114" spans="1:14" x14ac:dyDescent="0.25">
      <c r="A114" s="129" t="s">
        <v>34</v>
      </c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24"/>
      <c r="M114" s="124"/>
      <c r="N114" s="124"/>
    </row>
    <row r="116" spans="1:14" x14ac:dyDescent="0.25">
      <c r="A116" s="46" t="s">
        <v>35</v>
      </c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</row>
    <row r="117" spans="1:14" x14ac:dyDescent="0.25">
      <c r="A117" s="124"/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</row>
    <row r="119" spans="1:14" x14ac:dyDescent="0.25">
      <c r="A119" s="129" t="s">
        <v>36</v>
      </c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</row>
    <row r="121" spans="1:14" x14ac:dyDescent="0.25">
      <c r="A121" s="46" t="s">
        <v>99</v>
      </c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124"/>
      <c r="M121" s="124"/>
      <c r="N121" s="124"/>
    </row>
    <row r="122" spans="1:14" x14ac:dyDescent="0.25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124"/>
      <c r="M122" s="124"/>
      <c r="N122" s="124"/>
    </row>
    <row r="123" spans="1:14" x14ac:dyDescent="0.25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124"/>
      <c r="M123" s="124"/>
      <c r="N123" s="124"/>
    </row>
    <row r="124" spans="1:14" x14ac:dyDescent="0.25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124"/>
      <c r="M124" s="124"/>
      <c r="N124" s="124"/>
    </row>
    <row r="125" spans="1:14" x14ac:dyDescent="0.25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124"/>
      <c r="M125" s="124"/>
      <c r="N125" s="124"/>
    </row>
    <row r="126" spans="1:14" x14ac:dyDescent="0.25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124"/>
      <c r="M126" s="124"/>
      <c r="N126" s="124"/>
    </row>
    <row r="127" spans="1:14" x14ac:dyDescent="0.25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124"/>
      <c r="M127" s="124"/>
      <c r="N127" s="124"/>
    </row>
    <row r="128" spans="1:14" x14ac:dyDescent="0.25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124"/>
      <c r="M128" s="124"/>
      <c r="N128" s="124"/>
    </row>
    <row r="129" spans="1:14" x14ac:dyDescent="0.25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124"/>
      <c r="M129" s="124"/>
      <c r="N129" s="124"/>
    </row>
    <row r="130" spans="1:14" x14ac:dyDescent="0.25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124"/>
      <c r="M130" s="124"/>
      <c r="N130" s="124"/>
    </row>
    <row r="131" spans="1:14" x14ac:dyDescent="0.25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124"/>
      <c r="M131" s="124"/>
      <c r="N131" s="124"/>
    </row>
    <row r="132" spans="1:14" x14ac:dyDescent="0.25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124"/>
      <c r="M132" s="124"/>
      <c r="N132" s="124"/>
    </row>
    <row r="133" spans="1:14" x14ac:dyDescent="0.25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124"/>
      <c r="M133" s="124"/>
      <c r="N133" s="124"/>
    </row>
    <row r="134" spans="1:14" x14ac:dyDescent="0.25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124"/>
      <c r="M134" s="124"/>
      <c r="N134" s="124"/>
    </row>
    <row r="135" spans="1:14" x14ac:dyDescent="0.25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124"/>
      <c r="M135" s="124"/>
      <c r="N135" s="124"/>
    </row>
    <row r="136" spans="1:14" x14ac:dyDescent="0.25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124"/>
      <c r="M136" s="124"/>
      <c r="N136" s="124"/>
    </row>
    <row r="137" spans="1:14" x14ac:dyDescent="0.25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124"/>
      <c r="M137" s="124"/>
      <c r="N137" s="124"/>
    </row>
    <row r="138" spans="1:14" x14ac:dyDescent="0.25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124"/>
      <c r="M138" s="124"/>
      <c r="N138" s="124"/>
    </row>
    <row r="139" spans="1:14" x14ac:dyDescent="0.25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124"/>
      <c r="M139" s="124"/>
      <c r="N139" s="124"/>
    </row>
    <row r="140" spans="1:14" x14ac:dyDescent="0.25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124"/>
      <c r="M140" s="124"/>
      <c r="N140" s="124"/>
    </row>
    <row r="141" spans="1:14" x14ac:dyDescent="0.25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124"/>
      <c r="M141" s="124"/>
      <c r="N141" s="124"/>
    </row>
    <row r="142" spans="1:14" x14ac:dyDescent="0.25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124"/>
      <c r="M142" s="124"/>
      <c r="N142" s="124"/>
    </row>
    <row r="143" spans="1:14" x14ac:dyDescent="0.25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124"/>
      <c r="M143" s="124"/>
      <c r="N143" s="124"/>
    </row>
    <row r="144" spans="1:14" x14ac:dyDescent="0.25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124"/>
      <c r="M144" s="124"/>
      <c r="N144" s="124"/>
    </row>
    <row r="145" spans="1:14" x14ac:dyDescent="0.25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124"/>
      <c r="M145" s="124"/>
      <c r="N145" s="124"/>
    </row>
    <row r="146" spans="1:14" x14ac:dyDescent="0.25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124"/>
      <c r="M146" s="124"/>
      <c r="N146" s="124"/>
    </row>
    <row r="147" spans="1:14" x14ac:dyDescent="0.25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124"/>
      <c r="M147" s="124"/>
      <c r="N147" s="124"/>
    </row>
    <row r="148" spans="1:14" x14ac:dyDescent="0.25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124"/>
      <c r="M148" s="124"/>
      <c r="N148" s="124"/>
    </row>
    <row r="149" spans="1:14" x14ac:dyDescent="0.25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124"/>
      <c r="M149" s="124"/>
      <c r="N149" s="124"/>
    </row>
    <row r="150" spans="1:14" x14ac:dyDescent="0.25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124"/>
      <c r="M150" s="124"/>
      <c r="N150" s="124"/>
    </row>
    <row r="151" spans="1:14" x14ac:dyDescent="0.25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124"/>
      <c r="M151" s="124"/>
      <c r="N151" s="124"/>
    </row>
    <row r="152" spans="1:14" x14ac:dyDescent="0.25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124"/>
      <c r="M152" s="124"/>
      <c r="N152" s="124"/>
    </row>
    <row r="153" spans="1:14" x14ac:dyDescent="0.25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124"/>
      <c r="M153" s="124"/>
      <c r="N153" s="124"/>
    </row>
    <row r="154" spans="1:14" x14ac:dyDescent="0.25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124"/>
      <c r="M154" s="124"/>
      <c r="N154" s="124"/>
    </row>
    <row r="155" spans="1:14" x14ac:dyDescent="0.25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124"/>
      <c r="M155" s="124"/>
      <c r="N155" s="124"/>
    </row>
    <row r="156" spans="1:14" x14ac:dyDescent="0.25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124"/>
      <c r="M156" s="124"/>
      <c r="N156" s="124"/>
    </row>
    <row r="157" spans="1:14" x14ac:dyDescent="0.25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124"/>
      <c r="M157" s="124"/>
      <c r="N157" s="124"/>
    </row>
    <row r="158" spans="1:14" x14ac:dyDescent="0.25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124"/>
      <c r="M158" s="124"/>
      <c r="N158" s="124"/>
    </row>
    <row r="160" spans="1:14" x14ac:dyDescent="0.25">
      <c r="A160" s="129" t="s">
        <v>37</v>
      </c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24"/>
      <c r="M160" s="124"/>
      <c r="N160" s="124"/>
    </row>
    <row r="161" spans="1:14" x14ac:dyDescent="0.25">
      <c r="A161" s="136" t="s">
        <v>187</v>
      </c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24"/>
      <c r="M161" s="124"/>
      <c r="N161" s="124"/>
    </row>
    <row r="162" spans="1:14" x14ac:dyDescent="0.25">
      <c r="A162" s="137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24"/>
      <c r="M162" s="124"/>
      <c r="N162" s="124"/>
    </row>
    <row r="163" spans="1:14" x14ac:dyDescent="0.25">
      <c r="A163" s="137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24"/>
      <c r="M163" s="124"/>
      <c r="N163" s="124"/>
    </row>
    <row r="164" spans="1:14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8"/>
      <c r="M164" s="8"/>
      <c r="N164" s="8"/>
    </row>
    <row r="165" spans="1:14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8"/>
      <c r="M165" s="8"/>
      <c r="N165" s="8"/>
    </row>
    <row r="166" spans="1:14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8"/>
      <c r="M166" s="8"/>
      <c r="N166" s="8"/>
    </row>
    <row r="167" spans="1:14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8"/>
      <c r="M167" s="8"/>
      <c r="N167" s="8"/>
    </row>
    <row r="168" spans="1:14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8"/>
      <c r="M168" s="8"/>
      <c r="N168" s="8"/>
    </row>
    <row r="169" spans="1:14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8"/>
      <c r="M169" s="8"/>
      <c r="N169" s="8"/>
    </row>
    <row r="171" spans="1:14" x14ac:dyDescent="0.25">
      <c r="A171" s="151" t="s">
        <v>185</v>
      </c>
      <c r="B171" s="152"/>
      <c r="C171" s="152"/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52"/>
    </row>
    <row r="172" spans="1:14" x14ac:dyDescent="0.25">
      <c r="A172" s="138" t="s">
        <v>38</v>
      </c>
      <c r="B172" s="175" t="s">
        <v>39</v>
      </c>
      <c r="C172" s="176"/>
      <c r="D172" s="176"/>
      <c r="E172" s="176"/>
      <c r="F172" s="176"/>
      <c r="G172" s="177"/>
      <c r="H172" s="177"/>
      <c r="I172" s="178"/>
      <c r="J172" s="139" t="s">
        <v>40</v>
      </c>
      <c r="K172" s="138" t="s">
        <v>41</v>
      </c>
      <c r="L172" s="64"/>
      <c r="M172" s="64"/>
      <c r="N172" s="64"/>
    </row>
    <row r="173" spans="1:14" ht="30" x14ac:dyDescent="0.25">
      <c r="A173" s="138"/>
      <c r="B173" s="179"/>
      <c r="C173" s="180"/>
      <c r="D173" s="180"/>
      <c r="E173" s="180"/>
      <c r="F173" s="180"/>
      <c r="G173" s="181"/>
      <c r="H173" s="181"/>
      <c r="I173" s="182"/>
      <c r="J173" s="140"/>
      <c r="K173" s="9" t="s">
        <v>63</v>
      </c>
      <c r="L173" s="10" t="s">
        <v>42</v>
      </c>
      <c r="M173" s="10" t="s">
        <v>43</v>
      </c>
      <c r="N173" s="10" t="s">
        <v>44</v>
      </c>
    </row>
    <row r="174" spans="1:14" ht="15" customHeight="1" x14ac:dyDescent="0.25">
      <c r="A174" s="141" t="s">
        <v>67</v>
      </c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  <c r="L174" s="143"/>
      <c r="M174" s="143"/>
      <c r="N174" s="144"/>
    </row>
    <row r="175" spans="1:14" ht="12.75" customHeight="1" x14ac:dyDescent="0.25">
      <c r="A175" s="11" t="s">
        <v>45</v>
      </c>
      <c r="B175" s="69" t="s">
        <v>78</v>
      </c>
      <c r="C175" s="125"/>
      <c r="D175" s="125"/>
      <c r="E175" s="125"/>
      <c r="F175" s="125"/>
      <c r="G175" s="143"/>
      <c r="H175" s="143"/>
      <c r="I175" s="144"/>
      <c r="J175" s="11" t="s">
        <v>79</v>
      </c>
      <c r="K175" s="11">
        <v>85</v>
      </c>
      <c r="L175" s="11">
        <v>87</v>
      </c>
      <c r="M175" s="11">
        <v>89</v>
      </c>
      <c r="N175" s="11">
        <v>91</v>
      </c>
    </row>
    <row r="176" spans="1:14" x14ac:dyDescent="0.25">
      <c r="A176" s="145" t="s">
        <v>68</v>
      </c>
      <c r="B176" s="145"/>
      <c r="C176" s="145"/>
      <c r="D176" s="145"/>
      <c r="E176" s="145"/>
      <c r="F176" s="145"/>
      <c r="G176" s="145"/>
      <c r="H176" s="145"/>
      <c r="I176" s="145"/>
      <c r="J176" s="145"/>
      <c r="K176" s="145"/>
      <c r="L176" s="64"/>
      <c r="M176" s="64"/>
      <c r="N176" s="64"/>
    </row>
    <row r="177" spans="1:14" ht="30.75" customHeight="1" x14ac:dyDescent="0.25">
      <c r="A177" s="11" t="s">
        <v>51</v>
      </c>
      <c r="B177" s="69" t="s">
        <v>135</v>
      </c>
      <c r="C177" s="125"/>
      <c r="D177" s="125"/>
      <c r="E177" s="125"/>
      <c r="F177" s="125"/>
      <c r="G177" s="143"/>
      <c r="H177" s="143"/>
      <c r="I177" s="144"/>
      <c r="J177" s="11" t="s">
        <v>46</v>
      </c>
      <c r="K177" s="11">
        <v>5</v>
      </c>
      <c r="L177" s="11" t="s">
        <v>188</v>
      </c>
      <c r="M177" s="11" t="s">
        <v>189</v>
      </c>
      <c r="N177" s="11" t="s">
        <v>47</v>
      </c>
    </row>
    <row r="178" spans="1:14" hidden="1" x14ac:dyDescent="0.25">
      <c r="A178" s="11" t="s">
        <v>53</v>
      </c>
      <c r="B178" s="69" t="s">
        <v>48</v>
      </c>
      <c r="C178" s="125"/>
      <c r="D178" s="125"/>
      <c r="E178" s="125"/>
      <c r="F178" s="125"/>
      <c r="G178" s="143"/>
      <c r="H178" s="143"/>
      <c r="I178" s="144"/>
      <c r="J178" s="11" t="s">
        <v>46</v>
      </c>
      <c r="K178" s="11">
        <v>5</v>
      </c>
      <c r="L178" s="11" t="s">
        <v>47</v>
      </c>
      <c r="M178" s="11" t="s">
        <v>47</v>
      </c>
      <c r="N178" s="11" t="s">
        <v>47</v>
      </c>
    </row>
    <row r="179" spans="1:14" hidden="1" x14ac:dyDescent="0.25">
      <c r="A179" s="11" t="s">
        <v>55</v>
      </c>
      <c r="B179" s="69" t="s">
        <v>49</v>
      </c>
      <c r="C179" s="125"/>
      <c r="D179" s="125"/>
      <c r="E179" s="125"/>
      <c r="F179" s="125"/>
      <c r="G179" s="143"/>
      <c r="H179" s="143"/>
      <c r="I179" s="144"/>
      <c r="J179" s="11" t="s">
        <v>46</v>
      </c>
      <c r="K179" s="11">
        <v>5</v>
      </c>
      <c r="L179" s="11">
        <v>5</v>
      </c>
      <c r="M179" s="11">
        <v>5</v>
      </c>
      <c r="N179" s="11">
        <v>5</v>
      </c>
    </row>
    <row r="180" spans="1:14" hidden="1" x14ac:dyDescent="0.25">
      <c r="A180" s="11" t="s">
        <v>57</v>
      </c>
      <c r="B180" s="69" t="s">
        <v>50</v>
      </c>
      <c r="C180" s="125"/>
      <c r="D180" s="125"/>
      <c r="E180" s="125"/>
      <c r="F180" s="125"/>
      <c r="G180" s="143"/>
      <c r="H180" s="143"/>
      <c r="I180" s="144"/>
      <c r="J180" s="11" t="s">
        <v>46</v>
      </c>
      <c r="K180" s="11">
        <v>5</v>
      </c>
      <c r="L180" s="11">
        <v>5</v>
      </c>
      <c r="M180" s="11">
        <v>5</v>
      </c>
      <c r="N180" s="11">
        <v>5</v>
      </c>
    </row>
    <row r="181" spans="1:14" x14ac:dyDescent="0.25">
      <c r="A181" s="146" t="s">
        <v>69</v>
      </c>
      <c r="B181" s="147"/>
      <c r="C181" s="147"/>
      <c r="D181" s="147"/>
      <c r="E181" s="147"/>
      <c r="F181" s="147"/>
      <c r="G181" s="147"/>
      <c r="H181" s="147"/>
      <c r="I181" s="147"/>
      <c r="J181" s="147"/>
      <c r="K181" s="147"/>
      <c r="L181" s="122"/>
      <c r="M181" s="122"/>
      <c r="N181" s="123"/>
    </row>
    <row r="182" spans="1:14" x14ac:dyDescent="0.25">
      <c r="A182" s="148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51"/>
      <c r="M182" s="51"/>
      <c r="N182" s="52"/>
    </row>
    <row r="183" spans="1:14" ht="30" x14ac:dyDescent="0.25">
      <c r="A183" s="11" t="s">
        <v>61</v>
      </c>
      <c r="B183" s="69" t="s">
        <v>52</v>
      </c>
      <c r="C183" s="125"/>
      <c r="D183" s="125"/>
      <c r="E183" s="125"/>
      <c r="F183" s="125"/>
      <c r="G183" s="143"/>
      <c r="H183" s="143"/>
      <c r="I183" s="144"/>
      <c r="J183" s="12" t="s">
        <v>64</v>
      </c>
      <c r="K183" s="11">
        <v>100</v>
      </c>
      <c r="L183" s="11">
        <v>100</v>
      </c>
      <c r="M183" s="11">
        <v>100</v>
      </c>
      <c r="N183" s="11">
        <v>100</v>
      </c>
    </row>
    <row r="184" spans="1:14" ht="44.25" customHeight="1" x14ac:dyDescent="0.25">
      <c r="A184" s="11" t="s">
        <v>70</v>
      </c>
      <c r="B184" s="183" t="s">
        <v>54</v>
      </c>
      <c r="C184" s="184"/>
      <c r="D184" s="184"/>
      <c r="E184" s="184"/>
      <c r="F184" s="184"/>
      <c r="G184" s="143"/>
      <c r="H184" s="143"/>
      <c r="I184" s="144"/>
      <c r="J184" s="12" t="s">
        <v>65</v>
      </c>
      <c r="K184" s="11">
        <v>66</v>
      </c>
      <c r="L184" s="11">
        <v>66</v>
      </c>
      <c r="M184" s="11">
        <v>66</v>
      </c>
      <c r="N184" s="11">
        <v>66</v>
      </c>
    </row>
    <row r="185" spans="1:14" ht="45" x14ac:dyDescent="0.25">
      <c r="A185" s="11" t="s">
        <v>71</v>
      </c>
      <c r="B185" s="69" t="s">
        <v>56</v>
      </c>
      <c r="C185" s="125"/>
      <c r="D185" s="125"/>
      <c r="E185" s="125"/>
      <c r="F185" s="125"/>
      <c r="G185" s="143"/>
      <c r="H185" s="143"/>
      <c r="I185" s="144"/>
      <c r="J185" s="12" t="s">
        <v>66</v>
      </c>
      <c r="K185" s="11">
        <v>10</v>
      </c>
      <c r="L185" s="11">
        <v>10</v>
      </c>
      <c r="M185" s="11">
        <v>10</v>
      </c>
      <c r="N185" s="11">
        <v>10</v>
      </c>
    </row>
    <row r="186" spans="1:14" ht="41.25" customHeight="1" x14ac:dyDescent="0.25">
      <c r="A186" s="11" t="s">
        <v>72</v>
      </c>
      <c r="B186" s="69" t="s">
        <v>184</v>
      </c>
      <c r="C186" s="125"/>
      <c r="D186" s="125"/>
      <c r="E186" s="125"/>
      <c r="F186" s="125"/>
      <c r="G186" s="143"/>
      <c r="H186" s="143"/>
      <c r="I186" s="144"/>
      <c r="J186" s="11" t="s">
        <v>58</v>
      </c>
      <c r="K186" s="11">
        <v>230</v>
      </c>
      <c r="L186" s="11">
        <v>241</v>
      </c>
      <c r="M186" s="11">
        <v>235</v>
      </c>
      <c r="N186" s="11">
        <v>234</v>
      </c>
    </row>
    <row r="187" spans="1:14" x14ac:dyDescent="0.25">
      <c r="A187" s="11" t="s">
        <v>73</v>
      </c>
      <c r="B187" s="69" t="s">
        <v>171</v>
      </c>
      <c r="C187" s="125"/>
      <c r="D187" s="125"/>
      <c r="E187" s="125"/>
      <c r="F187" s="125"/>
      <c r="G187" s="143"/>
      <c r="H187" s="143"/>
      <c r="I187" s="144"/>
      <c r="J187" s="12" t="s">
        <v>58</v>
      </c>
      <c r="K187" s="11">
        <v>30</v>
      </c>
      <c r="L187" s="11">
        <v>29</v>
      </c>
      <c r="M187" s="11">
        <v>30</v>
      </c>
      <c r="N187" s="11">
        <v>32</v>
      </c>
    </row>
    <row r="188" spans="1:14" x14ac:dyDescent="0.25">
      <c r="A188" s="11" t="s">
        <v>74</v>
      </c>
      <c r="B188" s="69" t="s">
        <v>59</v>
      </c>
      <c r="C188" s="125"/>
      <c r="D188" s="125"/>
      <c r="E188" s="125"/>
      <c r="F188" s="125"/>
      <c r="G188" s="143"/>
      <c r="H188" s="143"/>
      <c r="I188" s="144"/>
      <c r="J188" s="11" t="s">
        <v>58</v>
      </c>
      <c r="K188" s="11">
        <v>2</v>
      </c>
      <c r="L188" s="11">
        <v>4</v>
      </c>
      <c r="M188" s="11">
        <v>3</v>
      </c>
      <c r="N188" s="11">
        <v>2</v>
      </c>
    </row>
    <row r="189" spans="1:14" x14ac:dyDescent="0.25">
      <c r="A189" s="11" t="s">
        <v>75</v>
      </c>
      <c r="B189" s="69" t="s">
        <v>60</v>
      </c>
      <c r="C189" s="125"/>
      <c r="D189" s="125"/>
      <c r="E189" s="125"/>
      <c r="F189" s="125"/>
      <c r="G189" s="143"/>
      <c r="H189" s="143"/>
      <c r="I189" s="144"/>
      <c r="J189" s="11" t="s">
        <v>58</v>
      </c>
      <c r="K189" s="11">
        <v>4</v>
      </c>
      <c r="L189" s="11">
        <v>8</v>
      </c>
      <c r="M189" s="11">
        <v>6</v>
      </c>
      <c r="N189" s="11">
        <v>4</v>
      </c>
    </row>
    <row r="190" spans="1:14" ht="16.5" customHeight="1" x14ac:dyDescent="0.25">
      <c r="A190" s="63" t="s">
        <v>76</v>
      </c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64"/>
      <c r="N190" s="64"/>
    </row>
    <row r="191" spans="1:14" ht="27.75" customHeight="1" x14ac:dyDescent="0.25">
      <c r="A191" s="11" t="s">
        <v>77</v>
      </c>
      <c r="B191" s="69" t="s">
        <v>62</v>
      </c>
      <c r="C191" s="125"/>
      <c r="D191" s="125"/>
      <c r="E191" s="125"/>
      <c r="F191" s="125"/>
      <c r="G191" s="143"/>
      <c r="H191" s="143"/>
      <c r="I191" s="144"/>
      <c r="J191" s="11" t="s">
        <v>58</v>
      </c>
      <c r="K191" s="11">
        <v>1</v>
      </c>
      <c r="L191" s="11">
        <v>1</v>
      </c>
      <c r="M191" s="11">
        <v>1</v>
      </c>
      <c r="N191" s="11">
        <v>1</v>
      </c>
    </row>
    <row r="192" spans="1:14" ht="27.75" customHeight="1" x14ac:dyDescent="0.25">
      <c r="A192" s="13"/>
      <c r="B192" s="5"/>
      <c r="C192" s="5"/>
      <c r="D192" s="5"/>
      <c r="E192" s="5"/>
      <c r="F192" s="5"/>
      <c r="G192" s="6"/>
      <c r="H192" s="6"/>
      <c r="I192" s="6"/>
      <c r="J192" s="13"/>
      <c r="K192" s="13"/>
      <c r="L192" s="13"/>
      <c r="M192" s="13"/>
      <c r="N192" s="13"/>
    </row>
    <row r="193" spans="1:14" ht="10.5" customHeight="1" x14ac:dyDescent="0.25">
      <c r="A193" s="13"/>
      <c r="B193" s="5"/>
      <c r="C193" s="5"/>
      <c r="D193" s="5"/>
      <c r="E193" s="5"/>
      <c r="F193" s="5"/>
      <c r="G193" s="6"/>
      <c r="H193" s="6"/>
      <c r="I193" s="6"/>
      <c r="J193" s="13"/>
      <c r="K193" s="13"/>
      <c r="L193" s="13"/>
      <c r="M193" s="13"/>
      <c r="N193" s="13"/>
    </row>
    <row r="194" spans="1:14" ht="10.5" customHeight="1" x14ac:dyDescent="0.25">
      <c r="A194" s="13"/>
      <c r="B194" s="38"/>
      <c r="C194" s="38"/>
      <c r="D194" s="38"/>
      <c r="E194" s="38"/>
      <c r="F194" s="38"/>
      <c r="G194" s="39"/>
      <c r="H194" s="39"/>
      <c r="I194" s="39"/>
      <c r="J194" s="13"/>
      <c r="K194" s="13"/>
      <c r="L194" s="13"/>
      <c r="M194" s="13"/>
      <c r="N194" s="13"/>
    </row>
    <row r="195" spans="1:14" ht="10.5" customHeight="1" x14ac:dyDescent="0.25">
      <c r="A195" s="13"/>
      <c r="B195" s="38"/>
      <c r="C195" s="38"/>
      <c r="D195" s="38"/>
      <c r="E195" s="38"/>
      <c r="F195" s="38"/>
      <c r="G195" s="39"/>
      <c r="H195" s="39"/>
      <c r="I195" s="39"/>
      <c r="J195" s="13"/>
      <c r="K195" s="13"/>
      <c r="L195" s="13"/>
      <c r="M195" s="13"/>
      <c r="N195" s="13"/>
    </row>
    <row r="196" spans="1:14" ht="10.5" customHeight="1" x14ac:dyDescent="0.25">
      <c r="A196" s="13"/>
      <c r="B196" s="38"/>
      <c r="C196" s="38"/>
      <c r="D196" s="38"/>
      <c r="E196" s="38"/>
      <c r="F196" s="38"/>
      <c r="G196" s="39"/>
      <c r="H196" s="39"/>
      <c r="I196" s="39"/>
      <c r="J196" s="13"/>
      <c r="K196" s="13"/>
      <c r="L196" s="13"/>
      <c r="M196" s="13"/>
      <c r="N196" s="13"/>
    </row>
    <row r="198" spans="1:14" x14ac:dyDescent="0.25">
      <c r="A198" s="129" t="s">
        <v>80</v>
      </c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24"/>
      <c r="M198" s="124"/>
      <c r="N198" s="124"/>
    </row>
    <row r="200" spans="1:14" x14ac:dyDescent="0.25">
      <c r="A200" s="173" t="s">
        <v>100</v>
      </c>
      <c r="B200" s="173"/>
      <c r="C200" s="173"/>
      <c r="D200" s="173"/>
      <c r="E200" s="173"/>
      <c r="F200" s="173"/>
      <c r="G200" s="173"/>
      <c r="H200" s="173"/>
      <c r="I200" s="173"/>
      <c r="J200" s="173"/>
      <c r="K200" s="173"/>
      <c r="L200" s="174"/>
      <c r="M200" s="174"/>
      <c r="N200" s="174"/>
    </row>
    <row r="201" spans="1:14" x14ac:dyDescent="0.25">
      <c r="A201" s="173"/>
      <c r="B201" s="173"/>
      <c r="C201" s="173"/>
      <c r="D201" s="173"/>
      <c r="E201" s="173"/>
      <c r="F201" s="173"/>
      <c r="G201" s="173"/>
      <c r="H201" s="173"/>
      <c r="I201" s="173"/>
      <c r="J201" s="173"/>
      <c r="K201" s="173"/>
      <c r="L201" s="174"/>
      <c r="M201" s="174"/>
      <c r="N201" s="174"/>
    </row>
    <row r="202" spans="1:14" x14ac:dyDescent="0.25">
      <c r="A202" s="173"/>
      <c r="B202" s="173"/>
      <c r="C202" s="173"/>
      <c r="D202" s="173"/>
      <c r="E202" s="173"/>
      <c r="F202" s="173"/>
      <c r="G202" s="173"/>
      <c r="H202" s="173"/>
      <c r="I202" s="173"/>
      <c r="J202" s="173"/>
      <c r="K202" s="173"/>
      <c r="L202" s="174"/>
      <c r="M202" s="174"/>
      <c r="N202" s="174"/>
    </row>
    <row r="203" spans="1:14" x14ac:dyDescent="0.25">
      <c r="A203" s="173"/>
      <c r="B203" s="173"/>
      <c r="C203" s="173"/>
      <c r="D203" s="173"/>
      <c r="E203" s="173"/>
      <c r="F203" s="173"/>
      <c r="G203" s="173"/>
      <c r="H203" s="173"/>
      <c r="I203" s="173"/>
      <c r="J203" s="173"/>
      <c r="K203" s="173"/>
      <c r="L203" s="174"/>
      <c r="M203" s="174"/>
      <c r="N203" s="174"/>
    </row>
    <row r="204" spans="1:14" x14ac:dyDescent="0.25">
      <c r="A204" s="173"/>
      <c r="B204" s="173"/>
      <c r="C204" s="173"/>
      <c r="D204" s="173"/>
      <c r="E204" s="173"/>
      <c r="F204" s="173"/>
      <c r="G204" s="173"/>
      <c r="H204" s="173"/>
      <c r="I204" s="173"/>
      <c r="J204" s="173"/>
      <c r="K204" s="173"/>
      <c r="L204" s="174"/>
      <c r="M204" s="174"/>
      <c r="N204" s="174"/>
    </row>
    <row r="205" spans="1:14" x14ac:dyDescent="0.25">
      <c r="A205" s="173"/>
      <c r="B205" s="173"/>
      <c r="C205" s="173"/>
      <c r="D205" s="173"/>
      <c r="E205" s="173"/>
      <c r="F205" s="173"/>
      <c r="G205" s="173"/>
      <c r="H205" s="173"/>
      <c r="I205" s="173"/>
      <c r="J205" s="173"/>
      <c r="K205" s="173"/>
      <c r="L205" s="174"/>
      <c r="M205" s="174"/>
      <c r="N205" s="174"/>
    </row>
    <row r="206" spans="1:14" x14ac:dyDescent="0.25">
      <c r="A206" s="173"/>
      <c r="B206" s="173"/>
      <c r="C206" s="173"/>
      <c r="D206" s="173"/>
      <c r="E206" s="173"/>
      <c r="F206" s="173"/>
      <c r="G206" s="173"/>
      <c r="H206" s="173"/>
      <c r="I206" s="173"/>
      <c r="J206" s="173"/>
      <c r="K206" s="173"/>
      <c r="L206" s="174"/>
      <c r="M206" s="174"/>
      <c r="N206" s="174"/>
    </row>
    <row r="207" spans="1:14" x14ac:dyDescent="0.25">
      <c r="A207" s="173"/>
      <c r="B207" s="173"/>
      <c r="C207" s="173"/>
      <c r="D207" s="173"/>
      <c r="E207" s="173"/>
      <c r="F207" s="173"/>
      <c r="G207" s="173"/>
      <c r="H207" s="173"/>
      <c r="I207" s="173"/>
      <c r="J207" s="173"/>
      <c r="K207" s="173"/>
      <c r="L207" s="174"/>
      <c r="M207" s="174"/>
      <c r="N207" s="174"/>
    </row>
    <row r="208" spans="1:14" x14ac:dyDescent="0.25">
      <c r="A208" s="173"/>
      <c r="B208" s="173"/>
      <c r="C208" s="173"/>
      <c r="D208" s="173"/>
      <c r="E208" s="173"/>
      <c r="F208" s="173"/>
      <c r="G208" s="173"/>
      <c r="H208" s="173"/>
      <c r="I208" s="173"/>
      <c r="J208" s="173"/>
      <c r="K208" s="173"/>
      <c r="L208" s="174"/>
      <c r="M208" s="174"/>
      <c r="N208" s="174"/>
    </row>
    <row r="209" spans="1:14" x14ac:dyDescent="0.25">
      <c r="A209" s="173"/>
      <c r="B209" s="173"/>
      <c r="C209" s="173"/>
      <c r="D209" s="173"/>
      <c r="E209" s="173"/>
      <c r="F209" s="173"/>
      <c r="G209" s="173"/>
      <c r="H209" s="173"/>
      <c r="I209" s="173"/>
      <c r="J209" s="173"/>
      <c r="K209" s="173"/>
      <c r="L209" s="174"/>
      <c r="M209" s="174"/>
      <c r="N209" s="174"/>
    </row>
    <row r="210" spans="1:14" x14ac:dyDescent="0.25">
      <c r="A210" s="173"/>
      <c r="B210" s="173"/>
      <c r="C210" s="173"/>
      <c r="D210" s="173"/>
      <c r="E210" s="173"/>
      <c r="F210" s="173"/>
      <c r="G210" s="173"/>
      <c r="H210" s="173"/>
      <c r="I210" s="173"/>
      <c r="J210" s="173"/>
      <c r="K210" s="173"/>
      <c r="L210" s="174"/>
      <c r="M210" s="174"/>
      <c r="N210" s="174"/>
    </row>
    <row r="211" spans="1:14" x14ac:dyDescent="0.25">
      <c r="A211" s="173"/>
      <c r="B211" s="173"/>
      <c r="C211" s="173"/>
      <c r="D211" s="173"/>
      <c r="E211" s="173"/>
      <c r="F211" s="173"/>
      <c r="G211" s="173"/>
      <c r="H211" s="173"/>
      <c r="I211" s="173"/>
      <c r="J211" s="173"/>
      <c r="K211" s="173"/>
      <c r="L211" s="174"/>
      <c r="M211" s="174"/>
      <c r="N211" s="174"/>
    </row>
    <row r="212" spans="1:14" x14ac:dyDescent="0.25">
      <c r="A212" s="173"/>
      <c r="B212" s="173"/>
      <c r="C212" s="173"/>
      <c r="D212" s="173"/>
      <c r="E212" s="173"/>
      <c r="F212" s="173"/>
      <c r="G212" s="173"/>
      <c r="H212" s="173"/>
      <c r="I212" s="173"/>
      <c r="J212" s="173"/>
      <c r="K212" s="173"/>
      <c r="L212" s="174"/>
      <c r="M212" s="174"/>
      <c r="N212" s="174"/>
    </row>
    <row r="213" spans="1:14" x14ac:dyDescent="0.25">
      <c r="A213" s="173"/>
      <c r="B213" s="173"/>
      <c r="C213" s="173"/>
      <c r="D213" s="173"/>
      <c r="E213" s="173"/>
      <c r="F213" s="173"/>
      <c r="G213" s="173"/>
      <c r="H213" s="173"/>
      <c r="I213" s="173"/>
      <c r="J213" s="173"/>
      <c r="K213" s="173"/>
      <c r="L213" s="174"/>
      <c r="M213" s="174"/>
      <c r="N213" s="174"/>
    </row>
    <row r="214" spans="1:14" x14ac:dyDescent="0.25">
      <c r="A214" s="173"/>
      <c r="B214" s="173"/>
      <c r="C214" s="173"/>
      <c r="D214" s="173"/>
      <c r="E214" s="173"/>
      <c r="F214" s="173"/>
      <c r="G214" s="173"/>
      <c r="H214" s="173"/>
      <c r="I214" s="173"/>
      <c r="J214" s="173"/>
      <c r="K214" s="173"/>
      <c r="L214" s="174"/>
      <c r="M214" s="174"/>
      <c r="N214" s="174"/>
    </row>
    <row r="215" spans="1:14" x14ac:dyDescent="0.25">
      <c r="A215" s="173"/>
      <c r="B215" s="173"/>
      <c r="C215" s="173"/>
      <c r="D215" s="173"/>
      <c r="E215" s="173"/>
      <c r="F215" s="173"/>
      <c r="G215" s="173"/>
      <c r="H215" s="173"/>
      <c r="I215" s="173"/>
      <c r="J215" s="173"/>
      <c r="K215" s="173"/>
      <c r="L215" s="174"/>
      <c r="M215" s="174"/>
      <c r="N215" s="174"/>
    </row>
    <row r="216" spans="1:14" x14ac:dyDescent="0.25">
      <c r="A216" s="173"/>
      <c r="B216" s="173"/>
      <c r="C216" s="173"/>
      <c r="D216" s="173"/>
      <c r="E216" s="173"/>
      <c r="F216" s="173"/>
      <c r="G216" s="173"/>
      <c r="H216" s="173"/>
      <c r="I216" s="173"/>
      <c r="J216" s="173"/>
      <c r="K216" s="173"/>
      <c r="L216" s="174"/>
      <c r="M216" s="174"/>
      <c r="N216" s="174"/>
    </row>
    <row r="217" spans="1:14" x14ac:dyDescent="0.25">
      <c r="A217" s="173"/>
      <c r="B217" s="173"/>
      <c r="C217" s="173"/>
      <c r="D217" s="173"/>
      <c r="E217" s="173"/>
      <c r="F217" s="173"/>
      <c r="G217" s="173"/>
      <c r="H217" s="173"/>
      <c r="I217" s="173"/>
      <c r="J217" s="173"/>
      <c r="K217" s="173"/>
      <c r="L217" s="174"/>
      <c r="M217" s="174"/>
      <c r="N217" s="174"/>
    </row>
    <row r="218" spans="1:14" x14ac:dyDescent="0.25">
      <c r="A218" s="173"/>
      <c r="B218" s="173"/>
      <c r="C218" s="173"/>
      <c r="D218" s="173"/>
      <c r="E218" s="173"/>
      <c r="F218" s="173"/>
      <c r="G218" s="173"/>
      <c r="H218" s="173"/>
      <c r="I218" s="173"/>
      <c r="J218" s="173"/>
      <c r="K218" s="173"/>
      <c r="L218" s="174"/>
      <c r="M218" s="174"/>
      <c r="N218" s="174"/>
    </row>
    <row r="219" spans="1:14" x14ac:dyDescent="0.25">
      <c r="A219" s="173"/>
      <c r="B219" s="173"/>
      <c r="C219" s="173"/>
      <c r="D219" s="173"/>
      <c r="E219" s="173"/>
      <c r="F219" s="173"/>
      <c r="G219" s="173"/>
      <c r="H219" s="173"/>
      <c r="I219" s="173"/>
      <c r="J219" s="173"/>
      <c r="K219" s="173"/>
      <c r="L219" s="174"/>
      <c r="M219" s="174"/>
      <c r="N219" s="174"/>
    </row>
    <row r="220" spans="1:14" x14ac:dyDescent="0.25">
      <c r="A220" s="173"/>
      <c r="B220" s="173"/>
      <c r="C220" s="173"/>
      <c r="D220" s="173"/>
      <c r="E220" s="173"/>
      <c r="F220" s="173"/>
      <c r="G220" s="173"/>
      <c r="H220" s="173"/>
      <c r="I220" s="173"/>
      <c r="J220" s="173"/>
      <c r="K220" s="173"/>
      <c r="L220" s="174"/>
      <c r="M220" s="174"/>
      <c r="N220" s="174"/>
    </row>
    <row r="221" spans="1:14" x14ac:dyDescent="0.25">
      <c r="A221" s="173"/>
      <c r="B221" s="173"/>
      <c r="C221" s="173"/>
      <c r="D221" s="173"/>
      <c r="E221" s="173"/>
      <c r="F221" s="173"/>
      <c r="G221" s="173"/>
      <c r="H221" s="173"/>
      <c r="I221" s="173"/>
      <c r="J221" s="173"/>
      <c r="K221" s="173"/>
      <c r="L221" s="174"/>
      <c r="M221" s="174"/>
      <c r="N221" s="174"/>
    </row>
    <row r="222" spans="1:14" x14ac:dyDescent="0.25">
      <c r="A222" s="173"/>
      <c r="B222" s="173"/>
      <c r="C222" s="173"/>
      <c r="D222" s="173"/>
      <c r="E222" s="173"/>
      <c r="F222" s="173"/>
      <c r="G222" s="173"/>
      <c r="H222" s="173"/>
      <c r="I222" s="173"/>
      <c r="J222" s="173"/>
      <c r="K222" s="173"/>
      <c r="L222" s="174"/>
      <c r="M222" s="174"/>
      <c r="N222" s="174"/>
    </row>
    <row r="223" spans="1:14" x14ac:dyDescent="0.25">
      <c r="A223" s="173"/>
      <c r="B223" s="173"/>
      <c r="C223" s="173"/>
      <c r="D223" s="173"/>
      <c r="E223" s="173"/>
      <c r="F223" s="173"/>
      <c r="G223" s="173"/>
      <c r="H223" s="173"/>
      <c r="I223" s="173"/>
      <c r="J223" s="173"/>
      <c r="K223" s="173"/>
      <c r="L223" s="174"/>
      <c r="M223" s="174"/>
      <c r="N223" s="174"/>
    </row>
    <row r="224" spans="1:14" x14ac:dyDescent="0.25">
      <c r="A224" s="173"/>
      <c r="B224" s="173"/>
      <c r="C224" s="173"/>
      <c r="D224" s="173"/>
      <c r="E224" s="173"/>
      <c r="F224" s="173"/>
      <c r="G224" s="173"/>
      <c r="H224" s="173"/>
      <c r="I224" s="173"/>
      <c r="J224" s="173"/>
      <c r="K224" s="173"/>
      <c r="L224" s="174"/>
      <c r="M224" s="174"/>
      <c r="N224" s="174"/>
    </row>
    <row r="225" spans="1:14" x14ac:dyDescent="0.25">
      <c r="A225" s="173"/>
      <c r="B225" s="173"/>
      <c r="C225" s="173"/>
      <c r="D225" s="173"/>
      <c r="E225" s="173"/>
      <c r="F225" s="173"/>
      <c r="G225" s="173"/>
      <c r="H225" s="173"/>
      <c r="I225" s="173"/>
      <c r="J225" s="173"/>
      <c r="K225" s="173"/>
      <c r="L225" s="174"/>
      <c r="M225" s="174"/>
      <c r="N225" s="174"/>
    </row>
    <row r="226" spans="1:14" x14ac:dyDescent="0.25">
      <c r="A226" s="173"/>
      <c r="B226" s="173"/>
      <c r="C226" s="173"/>
      <c r="D226" s="173"/>
      <c r="E226" s="173"/>
      <c r="F226" s="173"/>
      <c r="G226" s="173"/>
      <c r="H226" s="173"/>
      <c r="I226" s="173"/>
      <c r="J226" s="173"/>
      <c r="K226" s="173"/>
      <c r="L226" s="174"/>
      <c r="M226" s="174"/>
      <c r="N226" s="174"/>
    </row>
    <row r="227" spans="1:14" x14ac:dyDescent="0.25">
      <c r="A227" s="173"/>
      <c r="B227" s="173"/>
      <c r="C227" s="173"/>
      <c r="D227" s="173"/>
      <c r="E227" s="173"/>
      <c r="F227" s="173"/>
      <c r="G227" s="173"/>
      <c r="H227" s="173"/>
      <c r="I227" s="173"/>
      <c r="J227" s="173"/>
      <c r="K227" s="173"/>
      <c r="L227" s="174"/>
      <c r="M227" s="174"/>
      <c r="N227" s="174"/>
    </row>
    <row r="228" spans="1:14" x14ac:dyDescent="0.25">
      <c r="A228" s="173"/>
      <c r="B228" s="173"/>
      <c r="C228" s="173"/>
      <c r="D228" s="173"/>
      <c r="E228" s="173"/>
      <c r="F228" s="173"/>
      <c r="G228" s="173"/>
      <c r="H228" s="173"/>
      <c r="I228" s="173"/>
      <c r="J228" s="173"/>
      <c r="K228" s="173"/>
      <c r="L228" s="174"/>
      <c r="M228" s="174"/>
      <c r="N228" s="174"/>
    </row>
    <row r="229" spans="1:14" x14ac:dyDescent="0.25">
      <c r="A229" s="173"/>
      <c r="B229" s="173"/>
      <c r="C229" s="173"/>
      <c r="D229" s="173"/>
      <c r="E229" s="173"/>
      <c r="F229" s="173"/>
      <c r="G229" s="173"/>
      <c r="H229" s="173"/>
      <c r="I229" s="173"/>
      <c r="J229" s="173"/>
      <c r="K229" s="173"/>
      <c r="L229" s="174"/>
      <c r="M229" s="174"/>
      <c r="N229" s="174"/>
    </row>
    <row r="230" spans="1:14" x14ac:dyDescent="0.25">
      <c r="A230" s="173"/>
      <c r="B230" s="173"/>
      <c r="C230" s="173"/>
      <c r="D230" s="173"/>
      <c r="E230" s="173"/>
      <c r="F230" s="173"/>
      <c r="G230" s="173"/>
      <c r="H230" s="173"/>
      <c r="I230" s="173"/>
      <c r="J230" s="173"/>
      <c r="K230" s="173"/>
      <c r="L230" s="174"/>
      <c r="M230" s="174"/>
      <c r="N230" s="174"/>
    </row>
    <row r="231" spans="1:14" x14ac:dyDescent="0.25">
      <c r="A231" s="173"/>
      <c r="B231" s="173"/>
      <c r="C231" s="173"/>
      <c r="D231" s="173"/>
      <c r="E231" s="173"/>
      <c r="F231" s="173"/>
      <c r="G231" s="173"/>
      <c r="H231" s="173"/>
      <c r="I231" s="173"/>
      <c r="J231" s="173"/>
      <c r="K231" s="173"/>
      <c r="L231" s="174"/>
      <c r="M231" s="174"/>
      <c r="N231" s="174"/>
    </row>
    <row r="232" spans="1:14" x14ac:dyDescent="0.25">
      <c r="A232" s="173"/>
      <c r="B232" s="173"/>
      <c r="C232" s="173"/>
      <c r="D232" s="173"/>
      <c r="E232" s="173"/>
      <c r="F232" s="173"/>
      <c r="G232" s="173"/>
      <c r="H232" s="173"/>
      <c r="I232" s="173"/>
      <c r="J232" s="173"/>
      <c r="K232" s="173"/>
      <c r="L232" s="174"/>
      <c r="M232" s="174"/>
      <c r="N232" s="174"/>
    </row>
    <row r="233" spans="1:14" x14ac:dyDescent="0.25">
      <c r="A233" s="173"/>
      <c r="B233" s="173"/>
      <c r="C233" s="173"/>
      <c r="D233" s="173"/>
      <c r="E233" s="173"/>
      <c r="F233" s="173"/>
      <c r="G233" s="173"/>
      <c r="H233" s="173"/>
      <c r="I233" s="173"/>
      <c r="J233" s="173"/>
      <c r="K233" s="173"/>
      <c r="L233" s="174"/>
      <c r="M233" s="174"/>
      <c r="N233" s="174"/>
    </row>
    <row r="235" spans="1:14" x14ac:dyDescent="0.25">
      <c r="A235" s="187" t="s">
        <v>186</v>
      </c>
      <c r="B235" s="131"/>
      <c r="C235" s="131"/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31"/>
    </row>
    <row r="236" spans="1:14" x14ac:dyDescent="0.25">
      <c r="A236" s="63" t="s">
        <v>17</v>
      </c>
      <c r="B236" s="63"/>
      <c r="C236" s="63"/>
      <c r="D236" s="63"/>
      <c r="E236" s="63"/>
      <c r="F236" s="63" t="s">
        <v>12</v>
      </c>
      <c r="G236" s="63"/>
      <c r="H236" s="185" t="s">
        <v>13</v>
      </c>
      <c r="I236" s="185"/>
      <c r="J236" s="185"/>
      <c r="K236" s="185"/>
      <c r="L236" s="186"/>
      <c r="M236" s="186"/>
      <c r="N236" s="186"/>
    </row>
    <row r="237" spans="1:14" x14ac:dyDescent="0.25">
      <c r="A237" s="63"/>
      <c r="B237" s="63"/>
      <c r="C237" s="63"/>
      <c r="D237" s="63"/>
      <c r="E237" s="63"/>
      <c r="F237" s="63"/>
      <c r="G237" s="63"/>
      <c r="H237" s="4" t="s">
        <v>18</v>
      </c>
      <c r="I237" s="185" t="s">
        <v>19</v>
      </c>
      <c r="J237" s="185"/>
      <c r="K237" s="185" t="s">
        <v>20</v>
      </c>
      <c r="L237" s="185"/>
      <c r="M237" s="185" t="s">
        <v>21</v>
      </c>
      <c r="N237" s="185"/>
    </row>
    <row r="238" spans="1:14" x14ac:dyDescent="0.25">
      <c r="A238" s="63" t="s">
        <v>22</v>
      </c>
      <c r="B238" s="63"/>
      <c r="C238" s="63"/>
      <c r="D238" s="63"/>
      <c r="E238" s="63"/>
      <c r="F238" s="60" t="s">
        <v>14</v>
      </c>
      <c r="G238" s="62"/>
      <c r="H238" s="31">
        <f>SUM(I238,K238,M238)</f>
        <v>0</v>
      </c>
      <c r="I238" s="134">
        <v>0</v>
      </c>
      <c r="J238" s="135"/>
      <c r="K238" s="134">
        <v>0</v>
      </c>
      <c r="L238" s="166"/>
      <c r="M238" s="132">
        <v>0</v>
      </c>
      <c r="N238" s="133"/>
    </row>
    <row r="239" spans="1:14" x14ac:dyDescent="0.25">
      <c r="A239" s="63"/>
      <c r="B239" s="63"/>
      <c r="C239" s="63"/>
      <c r="D239" s="63"/>
      <c r="E239" s="63"/>
      <c r="F239" s="60" t="s">
        <v>15</v>
      </c>
      <c r="G239" s="62"/>
      <c r="H239" s="31">
        <f t="shared" ref="H239:H247" si="4">SUM(I239,K239,M239)</f>
        <v>373000</v>
      </c>
      <c r="I239" s="67">
        <f>M363</f>
        <v>113000</v>
      </c>
      <c r="J239" s="68"/>
      <c r="K239" s="67">
        <f>M364</f>
        <v>130000</v>
      </c>
      <c r="L239" s="167"/>
      <c r="M239" s="155">
        <f>M365</f>
        <v>130000</v>
      </c>
      <c r="N239" s="156"/>
    </row>
    <row r="240" spans="1:14" x14ac:dyDescent="0.25">
      <c r="A240" s="43" t="s">
        <v>23</v>
      </c>
      <c r="B240" s="46"/>
      <c r="C240" s="46"/>
      <c r="D240" s="46"/>
      <c r="E240" s="45"/>
      <c r="F240" s="60" t="s">
        <v>14</v>
      </c>
      <c r="G240" s="62"/>
      <c r="H240" s="161">
        <f t="shared" si="4"/>
        <v>0</v>
      </c>
      <c r="I240" s="132">
        <v>0</v>
      </c>
      <c r="J240" s="133"/>
      <c r="K240" s="132">
        <v>0</v>
      </c>
      <c r="L240" s="168"/>
      <c r="M240" s="132">
        <v>0</v>
      </c>
      <c r="N240" s="133"/>
    </row>
    <row r="241" spans="1:14" x14ac:dyDescent="0.25">
      <c r="A241" s="43"/>
      <c r="B241" s="46"/>
      <c r="C241" s="46"/>
      <c r="D241" s="46"/>
      <c r="E241" s="45"/>
      <c r="F241" s="53"/>
      <c r="G241" s="54"/>
      <c r="H241" s="162">
        <f t="shared" si="4"/>
        <v>0</v>
      </c>
      <c r="I241" s="157"/>
      <c r="J241" s="158"/>
      <c r="K241" s="169"/>
      <c r="L241" s="170"/>
      <c r="M241" s="157"/>
      <c r="N241" s="158"/>
    </row>
    <row r="242" spans="1:14" x14ac:dyDescent="0.25">
      <c r="A242" s="43"/>
      <c r="B242" s="46"/>
      <c r="C242" s="46"/>
      <c r="D242" s="46"/>
      <c r="E242" s="45"/>
      <c r="F242" s="60" t="s">
        <v>15</v>
      </c>
      <c r="G242" s="62"/>
      <c r="H242" s="164">
        <f t="shared" si="4"/>
        <v>8334931.3500000006</v>
      </c>
      <c r="I242" s="155">
        <f>N489</f>
        <v>4396447.3500000006</v>
      </c>
      <c r="J242" s="156"/>
      <c r="K242" s="155">
        <f>N500</f>
        <v>3938484</v>
      </c>
      <c r="L242" s="171"/>
      <c r="M242" s="155">
        <f>N515</f>
        <v>0</v>
      </c>
      <c r="N242" s="156"/>
    </row>
    <row r="243" spans="1:14" x14ac:dyDescent="0.25">
      <c r="A243" s="53"/>
      <c r="B243" s="131"/>
      <c r="C243" s="131"/>
      <c r="D243" s="131"/>
      <c r="E243" s="54"/>
      <c r="F243" s="43"/>
      <c r="G243" s="45"/>
      <c r="H243" s="164">
        <f t="shared" si="4"/>
        <v>0</v>
      </c>
      <c r="I243" s="159"/>
      <c r="J243" s="160"/>
      <c r="K243" s="159"/>
      <c r="L243" s="172"/>
      <c r="M243" s="159"/>
      <c r="N243" s="160"/>
    </row>
    <row r="244" spans="1:14" x14ac:dyDescent="0.25">
      <c r="A244" s="60" t="s">
        <v>24</v>
      </c>
      <c r="B244" s="61"/>
      <c r="C244" s="61"/>
      <c r="D244" s="61"/>
      <c r="E244" s="62"/>
      <c r="F244" s="60" t="s">
        <v>14</v>
      </c>
      <c r="G244" s="62"/>
      <c r="H244" s="163">
        <f t="shared" si="4"/>
        <v>0</v>
      </c>
      <c r="I244" s="132">
        <v>0</v>
      </c>
      <c r="J244" s="133"/>
      <c r="K244" s="132">
        <v>0</v>
      </c>
      <c r="L244" s="168"/>
      <c r="M244" s="132">
        <v>0</v>
      </c>
      <c r="N244" s="133"/>
    </row>
    <row r="245" spans="1:14" x14ac:dyDescent="0.25">
      <c r="A245" s="43"/>
      <c r="B245" s="46"/>
      <c r="C245" s="46"/>
      <c r="D245" s="46"/>
      <c r="E245" s="45"/>
      <c r="F245" s="43"/>
      <c r="G245" s="45"/>
      <c r="H245" s="163">
        <f t="shared" si="4"/>
        <v>0</v>
      </c>
      <c r="I245" s="157"/>
      <c r="J245" s="158"/>
      <c r="K245" s="157"/>
      <c r="L245" s="170"/>
      <c r="M245" s="157"/>
      <c r="N245" s="158"/>
    </row>
    <row r="246" spans="1:14" x14ac:dyDescent="0.25">
      <c r="A246" s="43"/>
      <c r="B246" s="46"/>
      <c r="C246" s="46"/>
      <c r="D246" s="46"/>
      <c r="E246" s="45"/>
      <c r="F246" s="60" t="s">
        <v>15</v>
      </c>
      <c r="G246" s="62"/>
      <c r="H246" s="165">
        <f t="shared" si="4"/>
        <v>590000</v>
      </c>
      <c r="I246" s="155">
        <f>I551</f>
        <v>340000</v>
      </c>
      <c r="J246" s="156"/>
      <c r="K246" s="155">
        <f>K551</f>
        <v>250000</v>
      </c>
      <c r="L246" s="171"/>
      <c r="M246" s="155">
        <f>M551</f>
        <v>0</v>
      </c>
      <c r="N246" s="156"/>
    </row>
    <row r="247" spans="1:14" x14ac:dyDescent="0.25">
      <c r="A247" s="43"/>
      <c r="B247" s="46"/>
      <c r="C247" s="46"/>
      <c r="D247" s="46"/>
      <c r="E247" s="45"/>
      <c r="F247" s="43"/>
      <c r="G247" s="45"/>
      <c r="H247" s="165">
        <f t="shared" si="4"/>
        <v>0</v>
      </c>
      <c r="I247" s="159"/>
      <c r="J247" s="160"/>
      <c r="K247" s="159"/>
      <c r="L247" s="172"/>
      <c r="M247" s="159"/>
      <c r="N247" s="160"/>
    </row>
    <row r="248" spans="1:14" x14ac:dyDescent="0.25">
      <c r="A248" s="69" t="s">
        <v>25</v>
      </c>
      <c r="B248" s="125"/>
      <c r="C248" s="125"/>
      <c r="D248" s="125"/>
      <c r="E248" s="70"/>
      <c r="F248" s="69"/>
      <c r="G248" s="70"/>
      <c r="H248" s="35">
        <f>SUM(H238,H239,H240,H242,H244,H246)</f>
        <v>9297931.3500000015</v>
      </c>
      <c r="I248" s="67">
        <f>SUM(I238,I239,I240,I242,I244,I246)</f>
        <v>4849447.3500000006</v>
      </c>
      <c r="J248" s="68"/>
      <c r="K248" s="67">
        <f>SUM(K238,K239,K240,K242,K244,K246)</f>
        <v>4318484</v>
      </c>
      <c r="L248" s="68"/>
      <c r="M248" s="67">
        <f>SUM(M238,M239,M240,M242,M244,M246)</f>
        <v>130000</v>
      </c>
      <c r="N248" s="68"/>
    </row>
    <row r="266" spans="1:14" ht="15" customHeight="1" x14ac:dyDescent="0.25">
      <c r="A266" s="129" t="s">
        <v>81</v>
      </c>
      <c r="B266" s="129"/>
      <c r="C266" s="129"/>
      <c r="D266" s="129"/>
      <c r="E266" s="129"/>
      <c r="F266" s="129"/>
      <c r="G266" s="129"/>
      <c r="H266" s="129"/>
      <c r="I266" s="129"/>
      <c r="J266" s="129"/>
      <c r="K266" s="129"/>
      <c r="L266" s="124"/>
      <c r="M266" s="124"/>
      <c r="N266" s="124"/>
    </row>
    <row r="267" spans="1:14" ht="15" customHeight="1" x14ac:dyDescent="0.25">
      <c r="A267" s="129"/>
      <c r="B267" s="129"/>
      <c r="C267" s="129"/>
      <c r="D267" s="129"/>
      <c r="E267" s="129"/>
      <c r="F267" s="129"/>
      <c r="G267" s="129"/>
      <c r="H267" s="129"/>
      <c r="I267" s="129"/>
      <c r="J267" s="129"/>
      <c r="K267" s="129"/>
      <c r="L267" s="124"/>
      <c r="M267" s="124"/>
      <c r="N267" s="124"/>
    </row>
    <row r="268" spans="1:14" x14ac:dyDescent="0.25">
      <c r="A268" s="129"/>
      <c r="B268" s="129"/>
      <c r="C268" s="129"/>
      <c r="D268" s="129"/>
      <c r="E268" s="129"/>
      <c r="F268" s="129"/>
      <c r="G268" s="129"/>
      <c r="H268" s="129"/>
      <c r="I268" s="129"/>
      <c r="J268" s="129"/>
      <c r="K268" s="129"/>
      <c r="L268" s="124"/>
      <c r="M268" s="124"/>
      <c r="N268" s="124"/>
    </row>
    <row r="269" spans="1:14" ht="15" customHeight="1" x14ac:dyDescent="0.25">
      <c r="A269" s="129"/>
      <c r="B269" s="129"/>
      <c r="C269" s="129"/>
      <c r="D269" s="129"/>
      <c r="E269" s="129"/>
      <c r="F269" s="129"/>
      <c r="G269" s="129"/>
      <c r="H269" s="129"/>
      <c r="I269" s="129"/>
      <c r="J269" s="129"/>
      <c r="K269" s="129"/>
      <c r="L269" s="124"/>
      <c r="M269" s="124"/>
      <c r="N269" s="124"/>
    </row>
    <row r="270" spans="1:14" x14ac:dyDescent="0.25">
      <c r="A270" s="129"/>
      <c r="B270" s="129"/>
      <c r="C270" s="129"/>
      <c r="D270" s="129"/>
      <c r="E270" s="129"/>
      <c r="F270" s="129"/>
      <c r="G270" s="129"/>
      <c r="H270" s="129"/>
      <c r="I270" s="129"/>
      <c r="J270" s="129"/>
      <c r="K270" s="129"/>
      <c r="L270" s="124"/>
      <c r="M270" s="124"/>
      <c r="N270" s="124"/>
    </row>
    <row r="271" spans="1:14" ht="15" customHeight="1" x14ac:dyDescent="0.25">
      <c r="A271" s="188"/>
      <c r="B271" s="188"/>
      <c r="C271" s="188"/>
      <c r="D271" s="188"/>
      <c r="E271" s="188"/>
      <c r="F271" s="188"/>
      <c r="G271" s="188"/>
      <c r="H271" s="188"/>
      <c r="I271" s="188"/>
      <c r="J271" s="188"/>
      <c r="K271" s="188"/>
      <c r="L271" s="124"/>
      <c r="M271" s="124"/>
      <c r="N271" s="124"/>
    </row>
    <row r="272" spans="1:14" ht="15" customHeight="1" x14ac:dyDescent="0.25">
      <c r="A272" s="60" t="s">
        <v>82</v>
      </c>
      <c r="B272" s="61"/>
      <c r="C272" s="61"/>
      <c r="D272" s="61"/>
      <c r="E272" s="61"/>
      <c r="F272" s="60" t="s">
        <v>83</v>
      </c>
      <c r="G272" s="61"/>
      <c r="H272" s="61"/>
      <c r="I272" s="61"/>
      <c r="J272" s="61"/>
      <c r="K272" s="61"/>
      <c r="L272" s="122"/>
      <c r="M272" s="122"/>
      <c r="N272" s="123"/>
    </row>
    <row r="273" spans="1:14" ht="15" customHeight="1" x14ac:dyDescent="0.25">
      <c r="A273" s="43"/>
      <c r="B273" s="44"/>
      <c r="C273" s="44"/>
      <c r="D273" s="44"/>
      <c r="E273" s="44"/>
      <c r="F273" s="43"/>
      <c r="G273" s="44"/>
      <c r="H273" s="44"/>
      <c r="I273" s="44"/>
      <c r="J273" s="44"/>
      <c r="K273" s="44"/>
      <c r="L273" s="124"/>
      <c r="M273" s="124"/>
      <c r="N273" s="49"/>
    </row>
    <row r="274" spans="1:14" x14ac:dyDescent="0.25">
      <c r="A274" s="43"/>
      <c r="B274" s="44"/>
      <c r="C274" s="44"/>
      <c r="D274" s="44"/>
      <c r="E274" s="44"/>
      <c r="F274" s="43"/>
      <c r="G274" s="44"/>
      <c r="H274" s="44"/>
      <c r="I274" s="44"/>
      <c r="J274" s="44"/>
      <c r="K274" s="44"/>
      <c r="L274" s="124"/>
      <c r="M274" s="124"/>
      <c r="N274" s="49"/>
    </row>
    <row r="275" spans="1:14" ht="15" customHeight="1" x14ac:dyDescent="0.25">
      <c r="A275" s="63" t="s">
        <v>84</v>
      </c>
      <c r="B275" s="63"/>
      <c r="C275" s="63"/>
      <c r="D275" s="63"/>
      <c r="E275" s="63"/>
      <c r="F275" s="63" t="s">
        <v>85</v>
      </c>
      <c r="G275" s="63"/>
      <c r="H275" s="63"/>
      <c r="I275" s="63"/>
      <c r="J275" s="63"/>
      <c r="K275" s="63"/>
      <c r="L275" s="64"/>
      <c r="M275" s="64"/>
      <c r="N275" s="64"/>
    </row>
    <row r="276" spans="1:14" x14ac:dyDescent="0.25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64"/>
      <c r="N276" s="64"/>
    </row>
    <row r="277" spans="1:14" ht="15" customHeight="1" x14ac:dyDescent="0.25">
      <c r="A277" s="63" t="s">
        <v>86</v>
      </c>
      <c r="B277" s="63"/>
      <c r="C277" s="63"/>
      <c r="D277" s="63"/>
      <c r="E277" s="63"/>
      <c r="F277" s="60" t="s">
        <v>6</v>
      </c>
      <c r="G277" s="61"/>
      <c r="H277" s="61"/>
      <c r="I277" s="61"/>
      <c r="J277" s="61"/>
      <c r="K277" s="61"/>
      <c r="L277" s="122"/>
      <c r="M277" s="122"/>
      <c r="N277" s="123"/>
    </row>
    <row r="278" spans="1:14" x14ac:dyDescent="0.25">
      <c r="A278" s="63"/>
      <c r="B278" s="63"/>
      <c r="C278" s="63"/>
      <c r="D278" s="63"/>
      <c r="E278" s="63"/>
      <c r="F278" s="43"/>
      <c r="G278" s="44"/>
      <c r="H278" s="44"/>
      <c r="I278" s="44"/>
      <c r="J278" s="44"/>
      <c r="K278" s="44"/>
      <c r="L278" s="124"/>
      <c r="M278" s="124"/>
      <c r="N278" s="49"/>
    </row>
    <row r="279" spans="1:14" ht="15" customHeight="1" x14ac:dyDescent="0.25">
      <c r="A279" s="63" t="s">
        <v>87</v>
      </c>
      <c r="B279" s="63"/>
      <c r="C279" s="63"/>
      <c r="D279" s="63"/>
      <c r="E279" s="63"/>
      <c r="F279" s="60" t="s">
        <v>88</v>
      </c>
      <c r="G279" s="122"/>
      <c r="H279" s="122"/>
      <c r="I279" s="122"/>
      <c r="J279" s="122"/>
      <c r="K279" s="122"/>
      <c r="L279" s="122"/>
      <c r="M279" s="122"/>
      <c r="N279" s="123"/>
    </row>
    <row r="280" spans="1:14" x14ac:dyDescent="0.25">
      <c r="A280" s="64"/>
      <c r="B280" s="64"/>
      <c r="C280" s="64"/>
      <c r="D280" s="64"/>
      <c r="E280" s="64"/>
      <c r="F280" s="47"/>
      <c r="G280" s="48"/>
      <c r="H280" s="48"/>
      <c r="I280" s="48"/>
      <c r="J280" s="48"/>
      <c r="K280" s="48"/>
      <c r="L280" s="124"/>
      <c r="M280" s="124"/>
      <c r="N280" s="49"/>
    </row>
    <row r="281" spans="1:14" x14ac:dyDescent="0.25">
      <c r="A281" s="64"/>
      <c r="B281" s="64"/>
      <c r="C281" s="64"/>
      <c r="D281" s="64"/>
      <c r="E281" s="64"/>
      <c r="F281" s="47"/>
      <c r="G281" s="48"/>
      <c r="H281" s="48"/>
      <c r="I281" s="48"/>
      <c r="J281" s="48"/>
      <c r="K281" s="48"/>
      <c r="L281" s="124"/>
      <c r="M281" s="124"/>
      <c r="N281" s="49"/>
    </row>
    <row r="282" spans="1:14" x14ac:dyDescent="0.25">
      <c r="A282" s="64"/>
      <c r="B282" s="64"/>
      <c r="C282" s="64"/>
      <c r="D282" s="64"/>
      <c r="E282" s="64"/>
      <c r="F282" s="47"/>
      <c r="G282" s="48"/>
      <c r="H282" s="48"/>
      <c r="I282" s="48"/>
      <c r="J282" s="48"/>
      <c r="K282" s="48"/>
      <c r="L282" s="124"/>
      <c r="M282" s="124"/>
      <c r="N282" s="49"/>
    </row>
    <row r="283" spans="1:14" x14ac:dyDescent="0.25">
      <c r="A283" s="64"/>
      <c r="B283" s="64"/>
      <c r="C283" s="64"/>
      <c r="D283" s="64"/>
      <c r="E283" s="64"/>
      <c r="F283" s="47"/>
      <c r="G283" s="48"/>
      <c r="H283" s="48"/>
      <c r="I283" s="48"/>
      <c r="J283" s="48"/>
      <c r="K283" s="48"/>
      <c r="L283" s="124"/>
      <c r="M283" s="124"/>
      <c r="N283" s="49"/>
    </row>
    <row r="284" spans="1:14" x14ac:dyDescent="0.25">
      <c r="A284" s="64"/>
      <c r="B284" s="64"/>
      <c r="C284" s="64"/>
      <c r="D284" s="64"/>
      <c r="E284" s="64"/>
      <c r="F284" s="47"/>
      <c r="G284" s="48"/>
      <c r="H284" s="48"/>
      <c r="I284" s="48"/>
      <c r="J284" s="48"/>
      <c r="K284" s="48"/>
      <c r="L284" s="124"/>
      <c r="M284" s="124"/>
      <c r="N284" s="49"/>
    </row>
    <row r="285" spans="1:14" x14ac:dyDescent="0.25">
      <c r="A285" s="64"/>
      <c r="B285" s="64"/>
      <c r="C285" s="64"/>
      <c r="D285" s="64"/>
      <c r="E285" s="64"/>
      <c r="F285" s="47"/>
      <c r="G285" s="48"/>
      <c r="H285" s="48"/>
      <c r="I285" s="48"/>
      <c r="J285" s="48"/>
      <c r="K285" s="48"/>
      <c r="L285" s="124"/>
      <c r="M285" s="124"/>
      <c r="N285" s="49"/>
    </row>
    <row r="286" spans="1:14" x14ac:dyDescent="0.25">
      <c r="A286" s="64"/>
      <c r="B286" s="64"/>
      <c r="C286" s="64"/>
      <c r="D286" s="64"/>
      <c r="E286" s="64"/>
      <c r="F286" s="47"/>
      <c r="G286" s="48"/>
      <c r="H286" s="48"/>
      <c r="I286" s="48"/>
      <c r="J286" s="48"/>
      <c r="K286" s="48"/>
      <c r="L286" s="124"/>
      <c r="M286" s="124"/>
      <c r="N286" s="49"/>
    </row>
    <row r="287" spans="1:14" x14ac:dyDescent="0.25">
      <c r="A287" s="60" t="s">
        <v>89</v>
      </c>
      <c r="B287" s="61"/>
      <c r="C287" s="61"/>
      <c r="D287" s="61"/>
      <c r="E287" s="61"/>
      <c r="F287" s="60"/>
      <c r="G287" s="61"/>
      <c r="H287" s="61"/>
      <c r="I287" s="61"/>
      <c r="J287" s="61"/>
      <c r="K287" s="61"/>
      <c r="L287" s="122"/>
      <c r="M287" s="122"/>
      <c r="N287" s="123"/>
    </row>
    <row r="288" spans="1:14" x14ac:dyDescent="0.25">
      <c r="A288" s="43"/>
      <c r="B288" s="44"/>
      <c r="C288" s="44"/>
      <c r="D288" s="44"/>
      <c r="E288" s="44"/>
      <c r="F288" s="43"/>
      <c r="G288" s="44"/>
      <c r="H288" s="44"/>
      <c r="I288" s="44"/>
      <c r="J288" s="44"/>
      <c r="K288" s="44"/>
      <c r="L288" s="124"/>
      <c r="M288" s="124"/>
      <c r="N288" s="49"/>
    </row>
    <row r="289" spans="1:14" ht="15" customHeight="1" x14ac:dyDescent="0.25">
      <c r="A289" s="63" t="s">
        <v>90</v>
      </c>
      <c r="B289" s="63"/>
      <c r="C289" s="63"/>
      <c r="D289" s="63"/>
      <c r="E289" s="63"/>
      <c r="F289" s="63" t="s">
        <v>91</v>
      </c>
      <c r="G289" s="63"/>
      <c r="H289" s="63"/>
      <c r="I289" s="63"/>
      <c r="J289" s="63"/>
      <c r="K289" s="63"/>
      <c r="L289" s="64"/>
      <c r="M289" s="64"/>
      <c r="N289" s="64"/>
    </row>
    <row r="290" spans="1:14" x14ac:dyDescent="0.25">
      <c r="A290" s="64"/>
      <c r="B290" s="64"/>
      <c r="C290" s="64"/>
      <c r="D290" s="64"/>
      <c r="E290" s="64"/>
      <c r="F290" s="63"/>
      <c r="G290" s="63"/>
      <c r="H290" s="63"/>
      <c r="I290" s="63"/>
      <c r="J290" s="63"/>
      <c r="K290" s="63"/>
      <c r="L290" s="64"/>
      <c r="M290" s="64"/>
      <c r="N290" s="64"/>
    </row>
    <row r="291" spans="1:14" x14ac:dyDescent="0.25">
      <c r="A291" s="64"/>
      <c r="B291" s="64"/>
      <c r="C291" s="64"/>
      <c r="D291" s="64"/>
      <c r="E291" s="64"/>
      <c r="F291" s="63"/>
      <c r="G291" s="63"/>
      <c r="H291" s="63"/>
      <c r="I291" s="63"/>
      <c r="J291" s="63"/>
      <c r="K291" s="63"/>
      <c r="L291" s="64"/>
      <c r="M291" s="64"/>
      <c r="N291" s="64"/>
    </row>
    <row r="292" spans="1:14" x14ac:dyDescent="0.25">
      <c r="A292" s="43" t="s">
        <v>92</v>
      </c>
      <c r="B292" s="44"/>
      <c r="C292" s="44"/>
      <c r="D292" s="44"/>
      <c r="E292" s="45"/>
      <c r="F292" s="43" t="s">
        <v>12</v>
      </c>
      <c r="G292" s="45"/>
      <c r="H292" s="55" t="s">
        <v>13</v>
      </c>
      <c r="I292" s="56"/>
      <c r="J292" s="56"/>
      <c r="K292" s="56"/>
      <c r="L292" s="57"/>
      <c r="M292" s="57"/>
      <c r="N292" s="58"/>
    </row>
    <row r="293" spans="1:14" x14ac:dyDescent="0.25">
      <c r="A293" s="43"/>
      <c r="B293" s="46"/>
      <c r="C293" s="46"/>
      <c r="D293" s="46"/>
      <c r="E293" s="45"/>
      <c r="F293" s="53"/>
      <c r="G293" s="54"/>
      <c r="H293" s="4" t="s">
        <v>18</v>
      </c>
      <c r="I293" s="55" t="s">
        <v>19</v>
      </c>
      <c r="J293" s="59"/>
      <c r="K293" s="55" t="s">
        <v>20</v>
      </c>
      <c r="L293" s="59"/>
      <c r="M293" s="55" t="s">
        <v>21</v>
      </c>
      <c r="N293" s="59"/>
    </row>
    <row r="294" spans="1:14" x14ac:dyDescent="0.25">
      <c r="A294" s="43"/>
      <c r="B294" s="44"/>
      <c r="C294" s="44"/>
      <c r="D294" s="44"/>
      <c r="E294" s="45"/>
      <c r="F294" s="69" t="s">
        <v>14</v>
      </c>
      <c r="G294" s="70"/>
      <c r="H294" s="30">
        <f>SUM(I294,K294,M294)</f>
        <v>0</v>
      </c>
      <c r="I294" s="67">
        <v>0</v>
      </c>
      <c r="J294" s="68"/>
      <c r="K294" s="67">
        <v>0</v>
      </c>
      <c r="L294" s="68"/>
      <c r="M294" s="67">
        <v>0</v>
      </c>
      <c r="N294" s="68"/>
    </row>
    <row r="295" spans="1:14" x14ac:dyDescent="0.25">
      <c r="A295" s="47"/>
      <c r="B295" s="48"/>
      <c r="C295" s="48"/>
      <c r="D295" s="48"/>
      <c r="E295" s="49"/>
      <c r="F295" s="69" t="s">
        <v>15</v>
      </c>
      <c r="G295" s="70"/>
      <c r="H295" s="30">
        <f t="shared" ref="H295:H296" si="5">SUM(I295,K295,M295)</f>
        <v>373000</v>
      </c>
      <c r="I295" s="67">
        <f>M363</f>
        <v>113000</v>
      </c>
      <c r="J295" s="68"/>
      <c r="K295" s="67">
        <f>M364</f>
        <v>130000</v>
      </c>
      <c r="L295" s="68"/>
      <c r="M295" s="67">
        <f>M365</f>
        <v>130000</v>
      </c>
      <c r="N295" s="68"/>
    </row>
    <row r="296" spans="1:14" x14ac:dyDescent="0.25">
      <c r="A296" s="50"/>
      <c r="B296" s="51"/>
      <c r="C296" s="51"/>
      <c r="D296" s="51"/>
      <c r="E296" s="52"/>
      <c r="F296" s="63" t="s">
        <v>25</v>
      </c>
      <c r="G296" s="63"/>
      <c r="H296" s="30">
        <f t="shared" si="5"/>
        <v>373000</v>
      </c>
      <c r="I296" s="67">
        <f>SUM(I294,I295)</f>
        <v>113000</v>
      </c>
      <c r="J296" s="68"/>
      <c r="K296" s="67">
        <f t="shared" ref="K296" si="6">SUM(K294,K295)</f>
        <v>130000</v>
      </c>
      <c r="L296" s="68"/>
      <c r="M296" s="67">
        <f t="shared" ref="M296" si="7">SUM(M294,M295)</f>
        <v>130000</v>
      </c>
      <c r="N296" s="68"/>
    </row>
    <row r="297" spans="1:14" ht="15" customHeight="1" x14ac:dyDescent="0.25">
      <c r="A297" s="60" t="s">
        <v>93</v>
      </c>
      <c r="B297" s="61"/>
      <c r="C297" s="61"/>
      <c r="D297" s="61"/>
      <c r="E297" s="62"/>
      <c r="F297" s="63" t="s">
        <v>94</v>
      </c>
      <c r="G297" s="63"/>
      <c r="H297" s="63"/>
      <c r="I297" s="63"/>
      <c r="J297" s="63"/>
      <c r="K297" s="63"/>
      <c r="L297" s="64"/>
      <c r="M297" s="64"/>
      <c r="N297" s="64"/>
    </row>
    <row r="298" spans="1:14" x14ac:dyDescent="0.25">
      <c r="A298" s="43"/>
      <c r="B298" s="46"/>
      <c r="C298" s="46"/>
      <c r="D298" s="46"/>
      <c r="E298" s="45"/>
      <c r="F298" s="63"/>
      <c r="G298" s="63"/>
      <c r="H298" s="63"/>
      <c r="I298" s="63"/>
      <c r="J298" s="63"/>
      <c r="K298" s="63"/>
      <c r="L298" s="64"/>
      <c r="M298" s="64"/>
      <c r="N298" s="64"/>
    </row>
    <row r="299" spans="1:14" x14ac:dyDescent="0.25">
      <c r="A299" s="43"/>
      <c r="B299" s="44"/>
      <c r="C299" s="44"/>
      <c r="D299" s="44"/>
      <c r="E299" s="45"/>
      <c r="F299" s="63"/>
      <c r="G299" s="63"/>
      <c r="H299" s="63"/>
      <c r="I299" s="63"/>
      <c r="J299" s="63"/>
      <c r="K299" s="63"/>
      <c r="L299" s="64"/>
      <c r="M299" s="64"/>
      <c r="N299" s="64"/>
    </row>
    <row r="300" spans="1:14" x14ac:dyDescent="0.25">
      <c r="A300" s="47"/>
      <c r="B300" s="48"/>
      <c r="C300" s="48"/>
      <c r="D300" s="48"/>
      <c r="E300" s="49"/>
      <c r="F300" s="63"/>
      <c r="G300" s="63"/>
      <c r="H300" s="63"/>
      <c r="I300" s="63"/>
      <c r="J300" s="63"/>
      <c r="K300" s="63"/>
      <c r="L300" s="64"/>
      <c r="M300" s="64"/>
      <c r="N300" s="64"/>
    </row>
    <row r="301" spans="1:14" x14ac:dyDescent="0.25">
      <c r="A301" s="47"/>
      <c r="B301" s="124"/>
      <c r="C301" s="124"/>
      <c r="D301" s="124"/>
      <c r="E301" s="49"/>
      <c r="F301" s="63"/>
      <c r="G301" s="63"/>
      <c r="H301" s="63"/>
      <c r="I301" s="63"/>
      <c r="J301" s="63"/>
      <c r="K301" s="63"/>
      <c r="L301" s="64"/>
      <c r="M301" s="64"/>
      <c r="N301" s="64"/>
    </row>
    <row r="302" spans="1:14" x14ac:dyDescent="0.25">
      <c r="A302" s="47"/>
      <c r="B302" s="124"/>
      <c r="C302" s="124"/>
      <c r="D302" s="124"/>
      <c r="E302" s="49"/>
      <c r="F302" s="63"/>
      <c r="G302" s="63"/>
      <c r="H302" s="63"/>
      <c r="I302" s="63"/>
      <c r="J302" s="63"/>
      <c r="K302" s="63"/>
      <c r="L302" s="64"/>
      <c r="M302" s="64"/>
      <c r="N302" s="64"/>
    </row>
    <row r="303" spans="1:14" x14ac:dyDescent="0.25">
      <c r="A303" s="47"/>
      <c r="B303" s="124"/>
      <c r="C303" s="124"/>
      <c r="D303" s="124"/>
      <c r="E303" s="49"/>
      <c r="F303" s="63"/>
      <c r="G303" s="63"/>
      <c r="H303" s="63"/>
      <c r="I303" s="63"/>
      <c r="J303" s="63"/>
      <c r="K303" s="63"/>
      <c r="L303" s="64"/>
      <c r="M303" s="64"/>
      <c r="N303" s="64"/>
    </row>
    <row r="304" spans="1:14" x14ac:dyDescent="0.25">
      <c r="A304" s="47"/>
      <c r="B304" s="124"/>
      <c r="C304" s="124"/>
      <c r="D304" s="124"/>
      <c r="E304" s="49"/>
      <c r="F304" s="63"/>
      <c r="G304" s="63"/>
      <c r="H304" s="63"/>
      <c r="I304" s="63"/>
      <c r="J304" s="63"/>
      <c r="K304" s="63"/>
      <c r="L304" s="64"/>
      <c r="M304" s="64"/>
      <c r="N304" s="64"/>
    </row>
    <row r="305" spans="1:14" x14ac:dyDescent="0.25">
      <c r="A305" s="47"/>
      <c r="B305" s="124"/>
      <c r="C305" s="124"/>
      <c r="D305" s="124"/>
      <c r="E305" s="49"/>
      <c r="F305" s="63"/>
      <c r="G305" s="63"/>
      <c r="H305" s="63"/>
      <c r="I305" s="63"/>
      <c r="J305" s="63"/>
      <c r="K305" s="63"/>
      <c r="L305" s="64"/>
      <c r="M305" s="64"/>
      <c r="N305" s="64"/>
    </row>
    <row r="306" spans="1:14" x14ac:dyDescent="0.25">
      <c r="A306" s="47"/>
      <c r="B306" s="124"/>
      <c r="C306" s="124"/>
      <c r="D306" s="124"/>
      <c r="E306" s="49"/>
      <c r="F306" s="63"/>
      <c r="G306" s="63"/>
      <c r="H306" s="63"/>
      <c r="I306" s="63"/>
      <c r="J306" s="63"/>
      <c r="K306" s="63"/>
      <c r="L306" s="64"/>
      <c r="M306" s="64"/>
      <c r="N306" s="64"/>
    </row>
    <row r="307" spans="1:14" x14ac:dyDescent="0.25">
      <c r="A307" s="60" t="s">
        <v>96</v>
      </c>
      <c r="B307" s="61"/>
      <c r="C307" s="61"/>
      <c r="D307" s="61"/>
      <c r="E307" s="62"/>
      <c r="F307" s="65" t="s">
        <v>95</v>
      </c>
      <c r="G307" s="63"/>
      <c r="H307" s="63"/>
      <c r="I307" s="63"/>
      <c r="J307" s="63"/>
      <c r="K307" s="63"/>
      <c r="L307" s="64"/>
      <c r="M307" s="64"/>
      <c r="N307" s="64"/>
    </row>
    <row r="308" spans="1:14" x14ac:dyDescent="0.25">
      <c r="A308" s="43"/>
      <c r="B308" s="46"/>
      <c r="C308" s="46"/>
      <c r="D308" s="46"/>
      <c r="E308" s="45"/>
      <c r="F308" s="63"/>
      <c r="G308" s="63"/>
      <c r="H308" s="63"/>
      <c r="I308" s="63"/>
      <c r="J308" s="63"/>
      <c r="K308" s="63"/>
      <c r="L308" s="64"/>
      <c r="M308" s="64"/>
      <c r="N308" s="64"/>
    </row>
    <row r="309" spans="1:14" x14ac:dyDescent="0.25">
      <c r="A309" s="43"/>
      <c r="B309" s="46"/>
      <c r="C309" s="46"/>
      <c r="D309" s="46"/>
      <c r="E309" s="45"/>
      <c r="F309" s="63"/>
      <c r="G309" s="63"/>
      <c r="H309" s="63"/>
      <c r="I309" s="63"/>
      <c r="J309" s="63"/>
      <c r="K309" s="63"/>
      <c r="L309" s="64"/>
      <c r="M309" s="64"/>
      <c r="N309" s="64"/>
    </row>
    <row r="310" spans="1:14" x14ac:dyDescent="0.25">
      <c r="A310" s="43"/>
      <c r="B310" s="46"/>
      <c r="C310" s="46"/>
      <c r="D310" s="46"/>
      <c r="E310" s="45"/>
      <c r="F310" s="63"/>
      <c r="G310" s="63"/>
      <c r="H310" s="63"/>
      <c r="I310" s="63"/>
      <c r="J310" s="63"/>
      <c r="K310" s="63"/>
      <c r="L310" s="64"/>
      <c r="M310" s="64"/>
      <c r="N310" s="64"/>
    </row>
    <row r="312" spans="1:14" x14ac:dyDescent="0.25">
      <c r="A312" s="66" t="s">
        <v>144</v>
      </c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</row>
    <row r="313" spans="1:14" ht="25.5" customHeight="1" x14ac:dyDescent="0.25">
      <c r="A313" s="71" t="s">
        <v>112</v>
      </c>
      <c r="B313" s="73" t="s">
        <v>111</v>
      </c>
      <c r="C313" s="74"/>
      <c r="D313" s="74"/>
      <c r="E313" s="75"/>
      <c r="F313" s="79" t="s">
        <v>108</v>
      </c>
      <c r="G313" s="80"/>
      <c r="H313" s="71" t="s">
        <v>107</v>
      </c>
      <c r="I313" s="81" t="s">
        <v>102</v>
      </c>
      <c r="J313" s="82"/>
      <c r="K313" s="82"/>
      <c r="L313" s="83"/>
      <c r="M313" s="73" t="s">
        <v>101</v>
      </c>
      <c r="N313" s="75"/>
    </row>
    <row r="314" spans="1:14" ht="36" customHeight="1" x14ac:dyDescent="0.25">
      <c r="A314" s="72"/>
      <c r="B314" s="76"/>
      <c r="C314" s="77"/>
      <c r="D314" s="77"/>
      <c r="E314" s="78"/>
      <c r="F314" s="14" t="s">
        <v>109</v>
      </c>
      <c r="G314" s="14" t="s">
        <v>110</v>
      </c>
      <c r="H314" s="72"/>
      <c r="I314" s="15" t="s">
        <v>103</v>
      </c>
      <c r="J314" s="15" t="s">
        <v>104</v>
      </c>
      <c r="K314" s="15" t="s">
        <v>105</v>
      </c>
      <c r="L314" s="15" t="s">
        <v>106</v>
      </c>
      <c r="M314" s="76"/>
      <c r="N314" s="78"/>
    </row>
    <row r="315" spans="1:14" x14ac:dyDescent="0.25">
      <c r="A315" s="15">
        <v>1</v>
      </c>
      <c r="B315" s="95">
        <v>2</v>
      </c>
      <c r="C315" s="96"/>
      <c r="D315" s="96"/>
      <c r="E315" s="97"/>
      <c r="F315" s="15">
        <v>3</v>
      </c>
      <c r="G315" s="15">
        <v>4</v>
      </c>
      <c r="H315" s="15">
        <v>5</v>
      </c>
      <c r="I315" s="15">
        <v>6</v>
      </c>
      <c r="J315" s="15">
        <v>7</v>
      </c>
      <c r="K315" s="15">
        <v>8</v>
      </c>
      <c r="L315" s="15">
        <v>9</v>
      </c>
      <c r="M315" s="95">
        <v>10</v>
      </c>
      <c r="N315" s="97"/>
    </row>
    <row r="316" spans="1:14" ht="14.25" hidden="1" customHeight="1" x14ac:dyDescent="0.25">
      <c r="A316" s="98" t="s">
        <v>113</v>
      </c>
      <c r="B316" s="100" t="s">
        <v>114</v>
      </c>
      <c r="C316" s="101"/>
      <c r="D316" s="101"/>
      <c r="E316" s="101"/>
      <c r="F316" s="101"/>
      <c r="G316" s="102"/>
      <c r="H316" s="16">
        <v>2022</v>
      </c>
      <c r="I316" s="17">
        <v>0</v>
      </c>
      <c r="J316" s="17">
        <v>0</v>
      </c>
      <c r="K316" s="17">
        <v>0</v>
      </c>
      <c r="L316" s="17">
        <v>0</v>
      </c>
      <c r="M316" s="94" t="s">
        <v>115</v>
      </c>
      <c r="N316" s="106"/>
    </row>
    <row r="317" spans="1:14" hidden="1" x14ac:dyDescent="0.25">
      <c r="A317" s="99"/>
      <c r="B317" s="103"/>
      <c r="C317" s="104"/>
      <c r="D317" s="104"/>
      <c r="E317" s="104"/>
      <c r="F317" s="104"/>
      <c r="G317" s="105"/>
      <c r="H317" s="16">
        <v>2023</v>
      </c>
      <c r="I317" s="17">
        <v>0</v>
      </c>
      <c r="J317" s="17">
        <v>0</v>
      </c>
      <c r="K317" s="17">
        <v>0</v>
      </c>
      <c r="L317" s="17">
        <v>0</v>
      </c>
      <c r="M317" s="107"/>
      <c r="N317" s="108"/>
    </row>
    <row r="318" spans="1:14" hidden="1" x14ac:dyDescent="0.25">
      <c r="A318" s="72"/>
      <c r="B318" s="76"/>
      <c r="C318" s="77"/>
      <c r="D318" s="77"/>
      <c r="E318" s="77"/>
      <c r="F318" s="77"/>
      <c r="G318" s="78"/>
      <c r="H318" s="16">
        <v>2024</v>
      </c>
      <c r="I318" s="17">
        <v>0</v>
      </c>
      <c r="J318" s="17">
        <v>0</v>
      </c>
      <c r="K318" s="17">
        <v>0</v>
      </c>
      <c r="L318" s="17">
        <v>0</v>
      </c>
      <c r="M318" s="109"/>
      <c r="N318" s="110"/>
    </row>
    <row r="319" spans="1:14" ht="19.5" hidden="1" customHeight="1" x14ac:dyDescent="0.25">
      <c r="A319" s="71" t="s">
        <v>45</v>
      </c>
      <c r="B319" s="73" t="s">
        <v>116</v>
      </c>
      <c r="C319" s="74"/>
      <c r="D319" s="74"/>
      <c r="E319" s="75"/>
      <c r="F319" s="118"/>
      <c r="G319" s="17"/>
      <c r="H319" s="16">
        <v>2022</v>
      </c>
      <c r="I319" s="17">
        <v>0</v>
      </c>
      <c r="J319" s="17">
        <v>0</v>
      </c>
      <c r="K319" s="17">
        <v>0</v>
      </c>
      <c r="L319" s="17">
        <v>0</v>
      </c>
      <c r="M319" s="94" t="s">
        <v>115</v>
      </c>
      <c r="N319" s="106"/>
    </row>
    <row r="320" spans="1:14" ht="19.5" hidden="1" customHeight="1" x14ac:dyDescent="0.25">
      <c r="A320" s="84"/>
      <c r="B320" s="112"/>
      <c r="C320" s="113"/>
      <c r="D320" s="113"/>
      <c r="E320" s="114"/>
      <c r="F320" s="119"/>
      <c r="G320" s="17"/>
      <c r="H320" s="16">
        <v>2023</v>
      </c>
      <c r="I320" s="17">
        <v>0</v>
      </c>
      <c r="J320" s="17">
        <v>0</v>
      </c>
      <c r="K320" s="17">
        <v>0</v>
      </c>
      <c r="L320" s="17">
        <v>0</v>
      </c>
      <c r="M320" s="107"/>
      <c r="N320" s="108"/>
    </row>
    <row r="321" spans="1:14" ht="19.5" hidden="1" customHeight="1" x14ac:dyDescent="0.25">
      <c r="A321" s="111"/>
      <c r="B321" s="115"/>
      <c r="C321" s="116"/>
      <c r="D321" s="116"/>
      <c r="E321" s="117"/>
      <c r="F321" s="120"/>
      <c r="G321" s="17"/>
      <c r="H321" s="16">
        <v>2024</v>
      </c>
      <c r="I321" s="17">
        <v>0</v>
      </c>
      <c r="J321" s="17">
        <v>0</v>
      </c>
      <c r="K321" s="17">
        <v>0</v>
      </c>
      <c r="L321" s="17">
        <v>0</v>
      </c>
      <c r="M321" s="109"/>
      <c r="N321" s="110"/>
    </row>
    <row r="322" spans="1:14" hidden="1" x14ac:dyDescent="0.25">
      <c r="A322" s="198" t="s">
        <v>117</v>
      </c>
      <c r="B322" s="189" t="s">
        <v>118</v>
      </c>
      <c r="C322" s="190"/>
      <c r="D322" s="190"/>
      <c r="E322" s="190"/>
      <c r="F322" s="190"/>
      <c r="G322" s="191"/>
      <c r="H322" s="16">
        <v>2022</v>
      </c>
      <c r="I322" s="17">
        <v>0</v>
      </c>
      <c r="J322" s="17">
        <v>0</v>
      </c>
      <c r="K322" s="17">
        <v>0</v>
      </c>
      <c r="L322" s="17">
        <v>0</v>
      </c>
      <c r="M322" s="94"/>
      <c r="N322" s="62"/>
    </row>
    <row r="323" spans="1:14" hidden="1" x14ac:dyDescent="0.25">
      <c r="A323" s="199"/>
      <c r="B323" s="192"/>
      <c r="C323" s="193"/>
      <c r="D323" s="193"/>
      <c r="E323" s="193"/>
      <c r="F323" s="193"/>
      <c r="G323" s="194"/>
      <c r="H323" s="16">
        <v>2023</v>
      </c>
      <c r="I323" s="17">
        <v>0</v>
      </c>
      <c r="J323" s="17">
        <v>0</v>
      </c>
      <c r="K323" s="17">
        <v>0</v>
      </c>
      <c r="L323" s="17">
        <v>0</v>
      </c>
      <c r="M323" s="43"/>
      <c r="N323" s="45"/>
    </row>
    <row r="324" spans="1:14" hidden="1" x14ac:dyDescent="0.25">
      <c r="A324" s="200"/>
      <c r="B324" s="195"/>
      <c r="C324" s="196"/>
      <c r="D324" s="196"/>
      <c r="E324" s="196"/>
      <c r="F324" s="196"/>
      <c r="G324" s="197"/>
      <c r="H324" s="16">
        <v>2024</v>
      </c>
      <c r="I324" s="17">
        <v>0</v>
      </c>
      <c r="J324" s="17">
        <v>0</v>
      </c>
      <c r="K324" s="17">
        <v>0</v>
      </c>
      <c r="L324" s="17">
        <v>0</v>
      </c>
      <c r="M324" s="53"/>
      <c r="N324" s="54"/>
    </row>
    <row r="325" spans="1:14" hidden="1" x14ac:dyDescent="0.25">
      <c r="A325" s="71" t="s">
        <v>51</v>
      </c>
      <c r="B325" s="73" t="s">
        <v>119</v>
      </c>
      <c r="C325" s="74"/>
      <c r="D325" s="74"/>
      <c r="E325" s="75"/>
      <c r="F325" s="71" t="s">
        <v>120</v>
      </c>
      <c r="G325" s="17">
        <v>1</v>
      </c>
      <c r="H325" s="16">
        <v>2022</v>
      </c>
      <c r="I325" s="17">
        <v>0</v>
      </c>
      <c r="J325" s="17">
        <v>0</v>
      </c>
      <c r="K325" s="17">
        <v>0</v>
      </c>
      <c r="L325" s="17">
        <v>0</v>
      </c>
      <c r="M325" s="94" t="s">
        <v>121</v>
      </c>
      <c r="N325" s="62"/>
    </row>
    <row r="326" spans="1:14" hidden="1" x14ac:dyDescent="0.25">
      <c r="A326" s="99"/>
      <c r="B326" s="112"/>
      <c r="C326" s="113"/>
      <c r="D326" s="113"/>
      <c r="E326" s="114"/>
      <c r="F326" s="99"/>
      <c r="G326" s="17">
        <v>0</v>
      </c>
      <c r="H326" s="16">
        <v>2023</v>
      </c>
      <c r="I326" s="17">
        <v>0</v>
      </c>
      <c r="J326" s="17">
        <v>0</v>
      </c>
      <c r="K326" s="17">
        <v>0</v>
      </c>
      <c r="L326" s="17">
        <v>0</v>
      </c>
      <c r="M326" s="43"/>
      <c r="N326" s="45"/>
    </row>
    <row r="327" spans="1:14" hidden="1" x14ac:dyDescent="0.25">
      <c r="A327" s="72"/>
      <c r="B327" s="115"/>
      <c r="C327" s="116"/>
      <c r="D327" s="116"/>
      <c r="E327" s="117"/>
      <c r="F327" s="72"/>
      <c r="G327" s="17">
        <v>0</v>
      </c>
      <c r="H327" s="16">
        <v>2024</v>
      </c>
      <c r="I327" s="17">
        <v>0</v>
      </c>
      <c r="J327" s="17">
        <v>0</v>
      </c>
      <c r="K327" s="17">
        <v>0</v>
      </c>
      <c r="L327" s="17">
        <v>0</v>
      </c>
      <c r="M327" s="53"/>
      <c r="N327" s="54"/>
    </row>
    <row r="328" spans="1:14" hidden="1" x14ac:dyDescent="0.25">
      <c r="A328" s="71" t="s">
        <v>53</v>
      </c>
      <c r="B328" s="73" t="s">
        <v>122</v>
      </c>
      <c r="C328" s="86"/>
      <c r="D328" s="86"/>
      <c r="E328" s="87"/>
      <c r="F328" s="71" t="s">
        <v>123</v>
      </c>
      <c r="G328" s="17">
        <v>1</v>
      </c>
      <c r="H328" s="16">
        <v>2022</v>
      </c>
      <c r="I328" s="17">
        <v>0</v>
      </c>
      <c r="J328" s="17">
        <v>0</v>
      </c>
      <c r="K328" s="17">
        <v>0</v>
      </c>
      <c r="L328" s="17">
        <v>0</v>
      </c>
      <c r="M328" s="94" t="s">
        <v>124</v>
      </c>
      <c r="N328" s="62"/>
    </row>
    <row r="329" spans="1:14" hidden="1" x14ac:dyDescent="0.25">
      <c r="A329" s="84"/>
      <c r="B329" s="214"/>
      <c r="C329" s="215"/>
      <c r="D329" s="215"/>
      <c r="E329" s="216"/>
      <c r="F329" s="84"/>
      <c r="G329" s="17">
        <v>1</v>
      </c>
      <c r="H329" s="16">
        <v>2023</v>
      </c>
      <c r="I329" s="17">
        <v>0</v>
      </c>
      <c r="J329" s="17">
        <v>0</v>
      </c>
      <c r="K329" s="17">
        <v>0</v>
      </c>
      <c r="L329" s="17">
        <v>0</v>
      </c>
      <c r="M329" s="43"/>
      <c r="N329" s="45"/>
    </row>
    <row r="330" spans="1:14" hidden="1" x14ac:dyDescent="0.25">
      <c r="A330" s="111"/>
      <c r="B330" s="91"/>
      <c r="C330" s="92"/>
      <c r="D330" s="92"/>
      <c r="E330" s="93"/>
      <c r="F330" s="111"/>
      <c r="G330" s="17">
        <v>1</v>
      </c>
      <c r="H330" s="16">
        <v>2024</v>
      </c>
      <c r="I330" s="17">
        <v>0</v>
      </c>
      <c r="J330" s="17">
        <v>0</v>
      </c>
      <c r="K330" s="17">
        <v>0</v>
      </c>
      <c r="L330" s="17">
        <v>0</v>
      </c>
      <c r="M330" s="53"/>
      <c r="N330" s="54"/>
    </row>
    <row r="331" spans="1:14" hidden="1" x14ac:dyDescent="0.25">
      <c r="A331" s="217" t="s">
        <v>55</v>
      </c>
      <c r="B331" s="73" t="s">
        <v>125</v>
      </c>
      <c r="C331" s="74"/>
      <c r="D331" s="74"/>
      <c r="E331" s="75"/>
      <c r="F331" s="71" t="s">
        <v>120</v>
      </c>
      <c r="G331" s="18">
        <v>12</v>
      </c>
      <c r="H331" s="16">
        <v>2022</v>
      </c>
      <c r="I331" s="17">
        <v>0</v>
      </c>
      <c r="J331" s="17">
        <v>0</v>
      </c>
      <c r="K331" s="17">
        <v>0</v>
      </c>
      <c r="L331" s="17">
        <v>0</v>
      </c>
      <c r="M331" s="94" t="s">
        <v>121</v>
      </c>
      <c r="N331" s="106"/>
    </row>
    <row r="332" spans="1:14" hidden="1" x14ac:dyDescent="0.25">
      <c r="A332" s="218"/>
      <c r="B332" s="112"/>
      <c r="C332" s="113"/>
      <c r="D332" s="113"/>
      <c r="E332" s="114"/>
      <c r="F332" s="99"/>
      <c r="G332" s="18">
        <v>3</v>
      </c>
      <c r="H332" s="16">
        <v>2023</v>
      </c>
      <c r="I332" s="17">
        <v>0</v>
      </c>
      <c r="J332" s="17">
        <v>0</v>
      </c>
      <c r="K332" s="17">
        <v>0</v>
      </c>
      <c r="L332" s="17">
        <v>0</v>
      </c>
      <c r="M332" s="107"/>
      <c r="N332" s="108"/>
    </row>
    <row r="333" spans="1:14" hidden="1" x14ac:dyDescent="0.25">
      <c r="A333" s="219"/>
      <c r="B333" s="115"/>
      <c r="C333" s="116"/>
      <c r="D333" s="116"/>
      <c r="E333" s="117"/>
      <c r="F333" s="72"/>
      <c r="G333" s="18">
        <v>3</v>
      </c>
      <c r="H333" s="16">
        <v>2024</v>
      </c>
      <c r="I333" s="17">
        <v>0</v>
      </c>
      <c r="J333" s="17">
        <v>0</v>
      </c>
      <c r="K333" s="17">
        <v>0</v>
      </c>
      <c r="L333" s="17">
        <v>0</v>
      </c>
      <c r="M333" s="109"/>
      <c r="N333" s="110"/>
    </row>
    <row r="334" spans="1:14" x14ac:dyDescent="0.25">
      <c r="A334" s="198" t="s">
        <v>113</v>
      </c>
      <c r="B334" s="189" t="s">
        <v>126</v>
      </c>
      <c r="C334" s="190"/>
      <c r="D334" s="190"/>
      <c r="E334" s="190"/>
      <c r="F334" s="190"/>
      <c r="G334" s="123"/>
      <c r="H334" s="16">
        <v>2022</v>
      </c>
      <c r="I334" s="32">
        <f>SUM(I337,I340,I343,I346)</f>
        <v>113000</v>
      </c>
      <c r="J334" s="32">
        <f>SUM(J337,J340,J343,J346)</f>
        <v>0</v>
      </c>
      <c r="K334" s="32">
        <f>SUM(K337,K340,K343,K346)</f>
        <v>0</v>
      </c>
      <c r="L334" s="32">
        <f>SUM(L337,L340,L343,L346)</f>
        <v>113000</v>
      </c>
      <c r="M334" s="94"/>
      <c r="N334" s="62"/>
    </row>
    <row r="335" spans="1:14" x14ac:dyDescent="0.25">
      <c r="A335" s="199"/>
      <c r="B335" s="192"/>
      <c r="C335" s="193"/>
      <c r="D335" s="193"/>
      <c r="E335" s="193"/>
      <c r="F335" s="201"/>
      <c r="G335" s="49"/>
      <c r="H335" s="16">
        <v>2023</v>
      </c>
      <c r="I335" s="32">
        <f t="shared" ref="I335:J336" si="8">SUM(I338,I341,I344,I347)</f>
        <v>130000</v>
      </c>
      <c r="J335" s="32">
        <f t="shared" si="8"/>
        <v>0</v>
      </c>
      <c r="K335" s="32">
        <f t="shared" ref="K335:L335" si="9">SUM(K338,K341,K344,K347)</f>
        <v>0</v>
      </c>
      <c r="L335" s="32">
        <f t="shared" si="9"/>
        <v>130000</v>
      </c>
      <c r="M335" s="43"/>
      <c r="N335" s="45"/>
    </row>
    <row r="336" spans="1:14" x14ac:dyDescent="0.25">
      <c r="A336" s="200"/>
      <c r="B336" s="195"/>
      <c r="C336" s="196"/>
      <c r="D336" s="196"/>
      <c r="E336" s="196"/>
      <c r="F336" s="196"/>
      <c r="G336" s="52"/>
      <c r="H336" s="16">
        <v>2024</v>
      </c>
      <c r="I336" s="32">
        <f t="shared" si="8"/>
        <v>130000</v>
      </c>
      <c r="J336" s="32">
        <f t="shared" si="8"/>
        <v>0</v>
      </c>
      <c r="K336" s="32">
        <f t="shared" ref="K336:L336" si="10">SUM(K339,K342,K345,K348)</f>
        <v>0</v>
      </c>
      <c r="L336" s="32">
        <f t="shared" si="10"/>
        <v>130000</v>
      </c>
      <c r="M336" s="53"/>
      <c r="N336" s="54"/>
    </row>
    <row r="337" spans="1:14" hidden="1" x14ac:dyDescent="0.25">
      <c r="A337" s="211" t="s">
        <v>61</v>
      </c>
      <c r="B337" s="202" t="s">
        <v>127</v>
      </c>
      <c r="C337" s="203"/>
      <c r="D337" s="203"/>
      <c r="E337" s="204"/>
      <c r="F337" s="71" t="s">
        <v>128</v>
      </c>
      <c r="G337" s="17">
        <v>3</v>
      </c>
      <c r="H337" s="16">
        <v>2022</v>
      </c>
      <c r="I337" s="17">
        <v>0</v>
      </c>
      <c r="J337" s="17">
        <v>0</v>
      </c>
      <c r="K337" s="17">
        <v>0</v>
      </c>
      <c r="L337" s="17">
        <v>0</v>
      </c>
      <c r="M337" s="94" t="s">
        <v>129</v>
      </c>
      <c r="N337" s="62"/>
    </row>
    <row r="338" spans="1:14" hidden="1" x14ac:dyDescent="0.25">
      <c r="A338" s="212"/>
      <c r="B338" s="205"/>
      <c r="C338" s="206"/>
      <c r="D338" s="206"/>
      <c r="E338" s="207"/>
      <c r="F338" s="84"/>
      <c r="G338" s="17">
        <v>3</v>
      </c>
      <c r="H338" s="16">
        <v>2023</v>
      </c>
      <c r="I338" s="17">
        <v>0</v>
      </c>
      <c r="J338" s="17">
        <v>0</v>
      </c>
      <c r="K338" s="17">
        <v>0</v>
      </c>
      <c r="L338" s="17">
        <v>0</v>
      </c>
      <c r="M338" s="43"/>
      <c r="N338" s="45"/>
    </row>
    <row r="339" spans="1:14" hidden="1" x14ac:dyDescent="0.25">
      <c r="A339" s="213"/>
      <c r="B339" s="208"/>
      <c r="C339" s="209"/>
      <c r="D339" s="209"/>
      <c r="E339" s="210"/>
      <c r="F339" s="111"/>
      <c r="G339" s="17">
        <v>3</v>
      </c>
      <c r="H339" s="16">
        <v>2024</v>
      </c>
      <c r="I339" s="17">
        <v>0</v>
      </c>
      <c r="J339" s="17">
        <v>0</v>
      </c>
      <c r="K339" s="17">
        <v>0</v>
      </c>
      <c r="L339" s="17">
        <v>0</v>
      </c>
      <c r="M339" s="53"/>
      <c r="N339" s="54"/>
    </row>
    <row r="340" spans="1:14" hidden="1" x14ac:dyDescent="0.25">
      <c r="A340" s="71" t="s">
        <v>70</v>
      </c>
      <c r="B340" s="73" t="s">
        <v>130</v>
      </c>
      <c r="C340" s="86"/>
      <c r="D340" s="86"/>
      <c r="E340" s="87"/>
      <c r="F340" s="118" t="s">
        <v>131</v>
      </c>
      <c r="G340" s="17">
        <v>0</v>
      </c>
      <c r="H340" s="16">
        <v>2022</v>
      </c>
      <c r="I340" s="17">
        <v>0</v>
      </c>
      <c r="J340" s="17">
        <v>0</v>
      </c>
      <c r="K340" s="17">
        <v>0</v>
      </c>
      <c r="L340" s="17">
        <v>0</v>
      </c>
      <c r="M340" s="94" t="s">
        <v>121</v>
      </c>
      <c r="N340" s="62"/>
    </row>
    <row r="341" spans="1:14" hidden="1" x14ac:dyDescent="0.25">
      <c r="A341" s="84"/>
      <c r="B341" s="88"/>
      <c r="C341" s="222"/>
      <c r="D341" s="222"/>
      <c r="E341" s="90"/>
      <c r="F341" s="119"/>
      <c r="G341" s="17">
        <v>0</v>
      </c>
      <c r="H341" s="16">
        <v>2023</v>
      </c>
      <c r="I341" s="17">
        <v>0</v>
      </c>
      <c r="J341" s="17">
        <v>0</v>
      </c>
      <c r="K341" s="17">
        <v>0</v>
      </c>
      <c r="L341" s="17">
        <v>0</v>
      </c>
      <c r="M341" s="43"/>
      <c r="N341" s="45"/>
    </row>
    <row r="342" spans="1:14" hidden="1" x14ac:dyDescent="0.25">
      <c r="A342" s="111"/>
      <c r="B342" s="223"/>
      <c r="C342" s="224"/>
      <c r="D342" s="224"/>
      <c r="E342" s="225"/>
      <c r="F342" s="120"/>
      <c r="G342" s="17">
        <v>29</v>
      </c>
      <c r="H342" s="16">
        <v>2024</v>
      </c>
      <c r="I342" s="17">
        <v>0</v>
      </c>
      <c r="J342" s="17">
        <v>0</v>
      </c>
      <c r="K342" s="17">
        <v>0</v>
      </c>
      <c r="L342" s="17">
        <v>0</v>
      </c>
      <c r="M342" s="53"/>
      <c r="N342" s="54"/>
    </row>
    <row r="343" spans="1:14" hidden="1" x14ac:dyDescent="0.25">
      <c r="A343" s="71" t="s">
        <v>71</v>
      </c>
      <c r="B343" s="73" t="s">
        <v>132</v>
      </c>
      <c r="C343" s="86"/>
      <c r="D343" s="86"/>
      <c r="E343" s="87"/>
      <c r="F343" s="118" t="s">
        <v>133</v>
      </c>
      <c r="G343" s="17">
        <v>7</v>
      </c>
      <c r="H343" s="16">
        <v>2022</v>
      </c>
      <c r="I343" s="17">
        <v>0</v>
      </c>
      <c r="J343" s="17">
        <v>0</v>
      </c>
      <c r="K343" s="17">
        <v>0</v>
      </c>
      <c r="L343" s="17">
        <v>0</v>
      </c>
      <c r="M343" s="94" t="s">
        <v>134</v>
      </c>
      <c r="N343" s="62"/>
    </row>
    <row r="344" spans="1:14" hidden="1" x14ac:dyDescent="0.25">
      <c r="A344" s="84"/>
      <c r="B344" s="88"/>
      <c r="C344" s="222"/>
      <c r="D344" s="222"/>
      <c r="E344" s="90"/>
      <c r="F344" s="119"/>
      <c r="G344" s="17">
        <v>5</v>
      </c>
      <c r="H344" s="16">
        <v>2023</v>
      </c>
      <c r="I344" s="17">
        <v>0</v>
      </c>
      <c r="J344" s="17">
        <v>0</v>
      </c>
      <c r="K344" s="17">
        <v>0</v>
      </c>
      <c r="L344" s="17">
        <v>0</v>
      </c>
      <c r="M344" s="43"/>
      <c r="N344" s="45"/>
    </row>
    <row r="345" spans="1:14" hidden="1" x14ac:dyDescent="0.25">
      <c r="A345" s="111"/>
      <c r="B345" s="223"/>
      <c r="C345" s="224"/>
      <c r="D345" s="224"/>
      <c r="E345" s="225"/>
      <c r="F345" s="120"/>
      <c r="G345" s="17">
        <v>5</v>
      </c>
      <c r="H345" s="16">
        <v>2024</v>
      </c>
      <c r="I345" s="17">
        <v>0</v>
      </c>
      <c r="J345" s="17">
        <v>0</v>
      </c>
      <c r="K345" s="17">
        <v>0</v>
      </c>
      <c r="L345" s="17">
        <v>0</v>
      </c>
      <c r="M345" s="53"/>
      <c r="N345" s="54"/>
    </row>
    <row r="346" spans="1:14" x14ac:dyDescent="0.25">
      <c r="A346" s="71" t="s">
        <v>45</v>
      </c>
      <c r="B346" s="73" t="s">
        <v>135</v>
      </c>
      <c r="C346" s="86"/>
      <c r="D346" s="86"/>
      <c r="E346" s="87"/>
      <c r="F346" s="118" t="s">
        <v>131</v>
      </c>
      <c r="G346" s="17">
        <v>7</v>
      </c>
      <c r="H346" s="16">
        <v>2022</v>
      </c>
      <c r="I346" s="32">
        <f>SUM(J346,K346,L346)</f>
        <v>113000</v>
      </c>
      <c r="J346" s="17">
        <v>0</v>
      </c>
      <c r="K346" s="17">
        <v>0</v>
      </c>
      <c r="L346" s="32">
        <f>M363</f>
        <v>113000</v>
      </c>
      <c r="M346" s="94" t="s">
        <v>129</v>
      </c>
      <c r="N346" s="62"/>
    </row>
    <row r="347" spans="1:14" x14ac:dyDescent="0.25">
      <c r="A347" s="84"/>
      <c r="B347" s="88"/>
      <c r="C347" s="222"/>
      <c r="D347" s="222"/>
      <c r="E347" s="90"/>
      <c r="F347" s="119"/>
      <c r="G347" s="17">
        <v>13</v>
      </c>
      <c r="H347" s="16">
        <v>2023</v>
      </c>
      <c r="I347" s="32">
        <f t="shared" ref="I347:I351" si="11">SUM(J347,K347,L347)</f>
        <v>130000</v>
      </c>
      <c r="J347" s="17">
        <v>0</v>
      </c>
      <c r="K347" s="17">
        <v>0</v>
      </c>
      <c r="L347" s="32">
        <f>M364</f>
        <v>130000</v>
      </c>
      <c r="M347" s="43"/>
      <c r="N347" s="45"/>
    </row>
    <row r="348" spans="1:14" x14ac:dyDescent="0.25">
      <c r="A348" s="111"/>
      <c r="B348" s="223"/>
      <c r="C348" s="224"/>
      <c r="D348" s="224"/>
      <c r="E348" s="225"/>
      <c r="F348" s="120"/>
      <c r="G348" s="17">
        <v>5</v>
      </c>
      <c r="H348" s="16">
        <v>2024</v>
      </c>
      <c r="I348" s="32">
        <f t="shared" si="11"/>
        <v>130000</v>
      </c>
      <c r="J348" s="17">
        <v>0</v>
      </c>
      <c r="K348" s="17">
        <v>0</v>
      </c>
      <c r="L348" s="32">
        <f>M365</f>
        <v>130000</v>
      </c>
      <c r="M348" s="53"/>
      <c r="N348" s="54"/>
    </row>
    <row r="349" spans="1:14" x14ac:dyDescent="0.25">
      <c r="A349" s="71"/>
      <c r="B349" s="73" t="s">
        <v>25</v>
      </c>
      <c r="C349" s="86"/>
      <c r="D349" s="86"/>
      <c r="E349" s="86"/>
      <c r="F349" s="86"/>
      <c r="G349" s="87"/>
      <c r="H349" s="16">
        <v>2022</v>
      </c>
      <c r="I349" s="32">
        <f>SUM(J349,K349,L349)</f>
        <v>113000</v>
      </c>
      <c r="J349" s="32">
        <f t="shared" ref="J349:K349" si="12">SUM(J316,J322,J334)</f>
        <v>0</v>
      </c>
      <c r="K349" s="32">
        <f t="shared" si="12"/>
        <v>0</v>
      </c>
      <c r="L349" s="32">
        <f t="shared" ref="L349:L351" si="13">SUM(L316,L322,L334)</f>
        <v>113000</v>
      </c>
      <c r="M349" s="94"/>
      <c r="N349" s="62"/>
    </row>
    <row r="350" spans="1:14" x14ac:dyDescent="0.25">
      <c r="A350" s="84"/>
      <c r="B350" s="88"/>
      <c r="C350" s="89"/>
      <c r="D350" s="89"/>
      <c r="E350" s="89"/>
      <c r="F350" s="89"/>
      <c r="G350" s="90"/>
      <c r="H350" s="16">
        <v>2023</v>
      </c>
      <c r="I350" s="32">
        <f t="shared" si="11"/>
        <v>130000</v>
      </c>
      <c r="J350" s="32">
        <f t="shared" ref="J350:K350" si="14">SUM(J317,J323,J335)</f>
        <v>0</v>
      </c>
      <c r="K350" s="32">
        <f t="shared" si="14"/>
        <v>0</v>
      </c>
      <c r="L350" s="32">
        <f t="shared" si="13"/>
        <v>130000</v>
      </c>
      <c r="M350" s="43"/>
      <c r="N350" s="45"/>
    </row>
    <row r="351" spans="1:14" x14ac:dyDescent="0.25">
      <c r="A351" s="85"/>
      <c r="B351" s="91"/>
      <c r="C351" s="92"/>
      <c r="D351" s="92"/>
      <c r="E351" s="92"/>
      <c r="F351" s="92"/>
      <c r="G351" s="93"/>
      <c r="H351" s="16">
        <v>2024</v>
      </c>
      <c r="I351" s="32">
        <f t="shared" si="11"/>
        <v>130000</v>
      </c>
      <c r="J351" s="32">
        <f t="shared" ref="J351:K351" si="15">SUM(J318,J324,J336)</f>
        <v>0</v>
      </c>
      <c r="K351" s="32">
        <f t="shared" si="15"/>
        <v>0</v>
      </c>
      <c r="L351" s="32">
        <f t="shared" si="13"/>
        <v>130000</v>
      </c>
      <c r="M351" s="53"/>
      <c r="N351" s="54"/>
    </row>
    <row r="353" spans="1:14" x14ac:dyDescent="0.25">
      <c r="A353" s="46" t="s">
        <v>136</v>
      </c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</row>
    <row r="354" spans="1:14" x14ac:dyDescent="0.25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</row>
    <row r="355" spans="1:14" x14ac:dyDescent="0.2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</row>
    <row r="356" spans="1:14" x14ac:dyDescent="0.25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</row>
    <row r="357" spans="1:14" x14ac:dyDescent="0.25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</row>
    <row r="359" spans="1:14" x14ac:dyDescent="0.25">
      <c r="A359" s="66" t="s">
        <v>145</v>
      </c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</row>
    <row r="360" spans="1:14" x14ac:dyDescent="0.25">
      <c r="A360" s="232" t="s">
        <v>137</v>
      </c>
      <c r="B360" s="241"/>
      <c r="C360" s="241"/>
      <c r="D360" s="241"/>
      <c r="E360" s="233"/>
      <c r="F360" s="238" t="s">
        <v>138</v>
      </c>
      <c r="G360" s="232" t="s">
        <v>139</v>
      </c>
      <c r="H360" s="233"/>
      <c r="I360" s="232" t="s">
        <v>140</v>
      </c>
      <c r="J360" s="233"/>
      <c r="K360" s="226" t="s">
        <v>141</v>
      </c>
      <c r="L360" s="227"/>
      <c r="M360" s="220" t="s">
        <v>142</v>
      </c>
      <c r="N360" s="220"/>
    </row>
    <row r="361" spans="1:14" x14ac:dyDescent="0.25">
      <c r="A361" s="234"/>
      <c r="B361" s="242"/>
      <c r="C361" s="242"/>
      <c r="D361" s="242"/>
      <c r="E361" s="235"/>
      <c r="F361" s="239"/>
      <c r="G361" s="234"/>
      <c r="H361" s="235"/>
      <c r="I361" s="234"/>
      <c r="J361" s="235"/>
      <c r="K361" s="228"/>
      <c r="L361" s="229"/>
      <c r="M361" s="220"/>
      <c r="N361" s="220"/>
    </row>
    <row r="362" spans="1:14" x14ac:dyDescent="0.25">
      <c r="A362" s="236"/>
      <c r="B362" s="243"/>
      <c r="C362" s="243"/>
      <c r="D362" s="243"/>
      <c r="E362" s="237"/>
      <c r="F362" s="240"/>
      <c r="G362" s="236"/>
      <c r="H362" s="237"/>
      <c r="I362" s="236"/>
      <c r="J362" s="237"/>
      <c r="K362" s="230"/>
      <c r="L362" s="231"/>
      <c r="M362" s="220"/>
      <c r="N362" s="220"/>
    </row>
    <row r="363" spans="1:14" x14ac:dyDescent="0.25">
      <c r="A363" s="244" t="s">
        <v>135</v>
      </c>
      <c r="B363" s="245"/>
      <c r="C363" s="245"/>
      <c r="D363" s="245"/>
      <c r="E363" s="246"/>
      <c r="F363" s="11">
        <v>2022</v>
      </c>
      <c r="G363" s="69">
        <v>35500</v>
      </c>
      <c r="H363" s="70"/>
      <c r="I363" s="69">
        <v>77500</v>
      </c>
      <c r="J363" s="70"/>
      <c r="K363" s="69">
        <v>0</v>
      </c>
      <c r="L363" s="70"/>
      <c r="M363" s="221">
        <f>SUM(G363,I363,K363)</f>
        <v>113000</v>
      </c>
      <c r="N363" s="221"/>
    </row>
    <row r="364" spans="1:14" x14ac:dyDescent="0.25">
      <c r="A364" s="247"/>
      <c r="B364" s="248"/>
      <c r="C364" s="248"/>
      <c r="D364" s="248"/>
      <c r="E364" s="249"/>
      <c r="F364" s="11">
        <v>2023</v>
      </c>
      <c r="G364" s="69">
        <v>20000</v>
      </c>
      <c r="H364" s="70"/>
      <c r="I364" s="69">
        <v>100000</v>
      </c>
      <c r="J364" s="70"/>
      <c r="K364" s="69">
        <v>10000</v>
      </c>
      <c r="L364" s="70"/>
      <c r="M364" s="221">
        <f t="shared" ref="M364:M365" si="16">SUM(G364,I364,K364)</f>
        <v>130000</v>
      </c>
      <c r="N364" s="221"/>
    </row>
    <row r="365" spans="1:14" x14ac:dyDescent="0.25">
      <c r="A365" s="250"/>
      <c r="B365" s="251"/>
      <c r="C365" s="251"/>
      <c r="D365" s="251"/>
      <c r="E365" s="252"/>
      <c r="F365" s="11">
        <v>2024</v>
      </c>
      <c r="G365" s="69">
        <v>0</v>
      </c>
      <c r="H365" s="70"/>
      <c r="I365" s="69">
        <v>130000</v>
      </c>
      <c r="J365" s="70"/>
      <c r="K365" s="69">
        <v>0</v>
      </c>
      <c r="L365" s="70"/>
      <c r="M365" s="221">
        <f t="shared" si="16"/>
        <v>130000</v>
      </c>
      <c r="N365" s="221"/>
    </row>
    <row r="366" spans="1:14" x14ac:dyDescent="0.25">
      <c r="A366" s="253" t="s">
        <v>25</v>
      </c>
      <c r="B366" s="254"/>
      <c r="C366" s="254"/>
      <c r="D366" s="254"/>
      <c r="E366" s="254"/>
      <c r="F366" s="255"/>
      <c r="G366" s="256">
        <f>SUM(G363:H365)</f>
        <v>55500</v>
      </c>
      <c r="H366" s="257"/>
      <c r="I366" s="256">
        <f t="shared" ref="I366" si="17">SUM(I363:J365)</f>
        <v>307500</v>
      </c>
      <c r="J366" s="257"/>
      <c r="K366" s="256">
        <f t="shared" ref="K366" si="18">SUM(K363:L365)</f>
        <v>10000</v>
      </c>
      <c r="L366" s="257"/>
      <c r="M366" s="221">
        <f t="shared" ref="M366" si="19">SUM(M363:N365)</f>
        <v>373000</v>
      </c>
      <c r="N366" s="221"/>
    </row>
    <row r="393" spans="1:14" x14ac:dyDescent="0.25">
      <c r="A393" s="129" t="s">
        <v>143</v>
      </c>
      <c r="B393" s="129"/>
      <c r="C393" s="129"/>
      <c r="D393" s="129"/>
      <c r="E393" s="129"/>
      <c r="F393" s="129"/>
      <c r="G393" s="129"/>
      <c r="H393" s="129"/>
      <c r="I393" s="129"/>
      <c r="J393" s="129"/>
      <c r="K393" s="129"/>
      <c r="L393" s="129"/>
      <c r="M393" s="129"/>
      <c r="N393" s="129"/>
    </row>
    <row r="394" spans="1:14" x14ac:dyDescent="0.25">
      <c r="A394" s="129"/>
      <c r="B394" s="129"/>
      <c r="C394" s="129"/>
      <c r="D394" s="129"/>
      <c r="E394" s="129"/>
      <c r="F394" s="129"/>
      <c r="G394" s="129"/>
      <c r="H394" s="129"/>
      <c r="I394" s="129"/>
      <c r="J394" s="129"/>
      <c r="K394" s="129"/>
      <c r="L394" s="129"/>
      <c r="M394" s="129"/>
      <c r="N394" s="129"/>
    </row>
    <row r="395" spans="1:14" x14ac:dyDescent="0.25">
      <c r="A395" s="129"/>
      <c r="B395" s="129"/>
      <c r="C395" s="129"/>
      <c r="D395" s="129"/>
      <c r="E395" s="129"/>
      <c r="F395" s="129"/>
      <c r="G395" s="129"/>
      <c r="H395" s="129"/>
      <c r="I395" s="129"/>
      <c r="J395" s="129"/>
      <c r="K395" s="129"/>
      <c r="L395" s="129"/>
      <c r="M395" s="129"/>
      <c r="N395" s="129"/>
    </row>
    <row r="396" spans="1:14" x14ac:dyDescent="0.25">
      <c r="A396" s="129"/>
      <c r="B396" s="129"/>
      <c r="C396" s="129"/>
      <c r="D396" s="129"/>
      <c r="E396" s="129"/>
      <c r="F396" s="129"/>
      <c r="G396" s="129"/>
      <c r="H396" s="129"/>
      <c r="I396" s="129"/>
      <c r="J396" s="129"/>
      <c r="K396" s="129"/>
      <c r="L396" s="129"/>
      <c r="M396" s="129"/>
      <c r="N396" s="129"/>
    </row>
    <row r="397" spans="1:14" x14ac:dyDescent="0.25">
      <c r="A397" s="60" t="s">
        <v>82</v>
      </c>
      <c r="B397" s="61"/>
      <c r="C397" s="61"/>
      <c r="D397" s="61"/>
      <c r="E397" s="61"/>
      <c r="F397" s="60" t="s">
        <v>83</v>
      </c>
      <c r="G397" s="61"/>
      <c r="H397" s="61"/>
      <c r="I397" s="61"/>
      <c r="J397" s="61"/>
      <c r="K397" s="61"/>
      <c r="L397" s="122"/>
      <c r="M397" s="122"/>
      <c r="N397" s="123"/>
    </row>
    <row r="398" spans="1:14" x14ac:dyDescent="0.25">
      <c r="A398" s="43"/>
      <c r="B398" s="44"/>
      <c r="C398" s="44"/>
      <c r="D398" s="44"/>
      <c r="E398" s="44"/>
      <c r="F398" s="43"/>
      <c r="G398" s="44"/>
      <c r="H398" s="44"/>
      <c r="I398" s="44"/>
      <c r="J398" s="44"/>
      <c r="K398" s="44"/>
      <c r="L398" s="124"/>
      <c r="M398" s="124"/>
      <c r="N398" s="49"/>
    </row>
    <row r="399" spans="1:14" x14ac:dyDescent="0.25">
      <c r="A399" s="43"/>
      <c r="B399" s="44"/>
      <c r="C399" s="44"/>
      <c r="D399" s="44"/>
      <c r="E399" s="44"/>
      <c r="F399" s="43"/>
      <c r="G399" s="44"/>
      <c r="H399" s="44"/>
      <c r="I399" s="44"/>
      <c r="J399" s="44"/>
      <c r="K399" s="44"/>
      <c r="L399" s="124"/>
      <c r="M399" s="124"/>
      <c r="N399" s="49"/>
    </row>
    <row r="400" spans="1:14" x14ac:dyDescent="0.25">
      <c r="A400" s="63" t="s">
        <v>84</v>
      </c>
      <c r="B400" s="63"/>
      <c r="C400" s="63"/>
      <c r="D400" s="63"/>
      <c r="E400" s="63"/>
      <c r="F400" s="63" t="s">
        <v>85</v>
      </c>
      <c r="G400" s="63"/>
      <c r="H400" s="63"/>
      <c r="I400" s="63"/>
      <c r="J400" s="63"/>
      <c r="K400" s="63"/>
      <c r="L400" s="64"/>
      <c r="M400" s="64"/>
      <c r="N400" s="64"/>
    </row>
    <row r="401" spans="1:14" x14ac:dyDescent="0.25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4"/>
      <c r="M401" s="64"/>
      <c r="N401" s="64"/>
    </row>
    <row r="402" spans="1:14" x14ac:dyDescent="0.25">
      <c r="A402" s="63" t="s">
        <v>86</v>
      </c>
      <c r="B402" s="63"/>
      <c r="C402" s="63"/>
      <c r="D402" s="63"/>
      <c r="E402" s="63"/>
      <c r="F402" s="60" t="s">
        <v>6</v>
      </c>
      <c r="G402" s="61"/>
      <c r="H402" s="61"/>
      <c r="I402" s="61"/>
      <c r="J402" s="61"/>
      <c r="K402" s="61"/>
      <c r="L402" s="122"/>
      <c r="M402" s="122"/>
      <c r="N402" s="123"/>
    </row>
    <row r="403" spans="1:14" x14ac:dyDescent="0.25">
      <c r="A403" s="63"/>
      <c r="B403" s="63"/>
      <c r="C403" s="63"/>
      <c r="D403" s="63"/>
      <c r="E403" s="63"/>
      <c r="F403" s="43"/>
      <c r="G403" s="44"/>
      <c r="H403" s="44"/>
      <c r="I403" s="44"/>
      <c r="J403" s="44"/>
      <c r="K403" s="44"/>
      <c r="L403" s="124"/>
      <c r="M403" s="124"/>
      <c r="N403" s="49"/>
    </row>
    <row r="404" spans="1:14" x14ac:dyDescent="0.25">
      <c r="A404" s="63" t="s">
        <v>87</v>
      </c>
      <c r="B404" s="63"/>
      <c r="C404" s="63"/>
      <c r="D404" s="63"/>
      <c r="E404" s="63"/>
      <c r="F404" s="60" t="s">
        <v>146</v>
      </c>
      <c r="G404" s="122"/>
      <c r="H404" s="122"/>
      <c r="I404" s="122"/>
      <c r="J404" s="122"/>
      <c r="K404" s="122"/>
      <c r="L404" s="122"/>
      <c r="M404" s="122"/>
      <c r="N404" s="123"/>
    </row>
    <row r="405" spans="1:14" x14ac:dyDescent="0.25">
      <c r="A405" s="64"/>
      <c r="B405" s="64"/>
      <c r="C405" s="64"/>
      <c r="D405" s="64"/>
      <c r="E405" s="64"/>
      <c r="F405" s="47"/>
      <c r="G405" s="48"/>
      <c r="H405" s="48"/>
      <c r="I405" s="48"/>
      <c r="J405" s="48"/>
      <c r="K405" s="48"/>
      <c r="L405" s="124"/>
      <c r="M405" s="124"/>
      <c r="N405" s="49"/>
    </row>
    <row r="406" spans="1:14" x14ac:dyDescent="0.25">
      <c r="A406" s="64"/>
      <c r="B406" s="64"/>
      <c r="C406" s="64"/>
      <c r="D406" s="64"/>
      <c r="E406" s="64"/>
      <c r="F406" s="47"/>
      <c r="G406" s="48"/>
      <c r="H406" s="48"/>
      <c r="I406" s="48"/>
      <c r="J406" s="48"/>
      <c r="K406" s="48"/>
      <c r="L406" s="124"/>
      <c r="M406" s="124"/>
      <c r="N406" s="49"/>
    </row>
    <row r="407" spans="1:14" x14ac:dyDescent="0.25">
      <c r="A407" s="64"/>
      <c r="B407" s="64"/>
      <c r="C407" s="64"/>
      <c r="D407" s="64"/>
      <c r="E407" s="64"/>
      <c r="F407" s="47"/>
      <c r="G407" s="48"/>
      <c r="H407" s="48"/>
      <c r="I407" s="48"/>
      <c r="J407" s="48"/>
      <c r="K407" s="48"/>
      <c r="L407" s="124"/>
      <c r="M407" s="124"/>
      <c r="N407" s="49"/>
    </row>
    <row r="408" spans="1:14" x14ac:dyDescent="0.25">
      <c r="A408" s="64"/>
      <c r="B408" s="64"/>
      <c r="C408" s="64"/>
      <c r="D408" s="64"/>
      <c r="E408" s="64"/>
      <c r="F408" s="47"/>
      <c r="G408" s="48"/>
      <c r="H408" s="48"/>
      <c r="I408" s="48"/>
      <c r="J408" s="48"/>
      <c r="K408" s="48"/>
      <c r="L408" s="124"/>
      <c r="M408" s="124"/>
      <c r="N408" s="49"/>
    </row>
    <row r="409" spans="1:14" x14ac:dyDescent="0.25">
      <c r="A409" s="64"/>
      <c r="B409" s="64"/>
      <c r="C409" s="64"/>
      <c r="D409" s="64"/>
      <c r="E409" s="64"/>
      <c r="F409" s="47"/>
      <c r="G409" s="48"/>
      <c r="H409" s="48"/>
      <c r="I409" s="48"/>
      <c r="J409" s="48"/>
      <c r="K409" s="48"/>
      <c r="L409" s="124"/>
      <c r="M409" s="124"/>
      <c r="N409" s="49"/>
    </row>
    <row r="410" spans="1:14" x14ac:dyDescent="0.25">
      <c r="A410" s="64"/>
      <c r="B410" s="64"/>
      <c r="C410" s="64"/>
      <c r="D410" s="64"/>
      <c r="E410" s="64"/>
      <c r="F410" s="47"/>
      <c r="G410" s="48"/>
      <c r="H410" s="48"/>
      <c r="I410" s="48"/>
      <c r="J410" s="48"/>
      <c r="K410" s="48"/>
      <c r="L410" s="124"/>
      <c r="M410" s="124"/>
      <c r="N410" s="49"/>
    </row>
    <row r="411" spans="1:14" x14ac:dyDescent="0.25">
      <c r="A411" s="64"/>
      <c r="B411" s="64"/>
      <c r="C411" s="64"/>
      <c r="D411" s="64"/>
      <c r="E411" s="64"/>
      <c r="F411" s="47"/>
      <c r="G411" s="48"/>
      <c r="H411" s="48"/>
      <c r="I411" s="48"/>
      <c r="J411" s="48"/>
      <c r="K411" s="48"/>
      <c r="L411" s="124"/>
      <c r="M411" s="124"/>
      <c r="N411" s="49"/>
    </row>
    <row r="412" spans="1:14" x14ac:dyDescent="0.25">
      <c r="A412" s="64"/>
      <c r="B412" s="64"/>
      <c r="C412" s="64"/>
      <c r="D412" s="64"/>
      <c r="E412" s="64"/>
      <c r="F412" s="47"/>
      <c r="G412" s="48"/>
      <c r="H412" s="48"/>
      <c r="I412" s="48"/>
      <c r="J412" s="48"/>
      <c r="K412" s="48"/>
      <c r="L412" s="124"/>
      <c r="M412" s="124"/>
      <c r="N412" s="49"/>
    </row>
    <row r="413" spans="1:14" x14ac:dyDescent="0.25">
      <c r="A413" s="64"/>
      <c r="B413" s="64"/>
      <c r="C413" s="64"/>
      <c r="D413" s="64"/>
      <c r="E413" s="64"/>
      <c r="F413" s="47"/>
      <c r="G413" s="48"/>
      <c r="H413" s="48"/>
      <c r="I413" s="48"/>
      <c r="J413" s="48"/>
      <c r="K413" s="48"/>
      <c r="L413" s="124"/>
      <c r="M413" s="124"/>
      <c r="N413" s="49"/>
    </row>
    <row r="414" spans="1:14" x14ac:dyDescent="0.25">
      <c r="A414" s="64"/>
      <c r="B414" s="64"/>
      <c r="C414" s="64"/>
      <c r="D414" s="64"/>
      <c r="E414" s="64"/>
      <c r="F414" s="47"/>
      <c r="G414" s="48"/>
      <c r="H414" s="48"/>
      <c r="I414" s="48"/>
      <c r="J414" s="48"/>
      <c r="K414" s="48"/>
      <c r="L414" s="124"/>
      <c r="M414" s="124"/>
      <c r="N414" s="49"/>
    </row>
    <row r="415" spans="1:14" x14ac:dyDescent="0.25">
      <c r="A415" s="64"/>
      <c r="B415" s="64"/>
      <c r="C415" s="64"/>
      <c r="D415" s="64"/>
      <c r="E415" s="64"/>
      <c r="F415" s="47"/>
      <c r="G415" s="48"/>
      <c r="H415" s="48"/>
      <c r="I415" s="48"/>
      <c r="J415" s="48"/>
      <c r="K415" s="48"/>
      <c r="L415" s="124"/>
      <c r="M415" s="124"/>
      <c r="N415" s="49"/>
    </row>
    <row r="416" spans="1:14" x14ac:dyDescent="0.25">
      <c r="A416" s="64"/>
      <c r="B416" s="64"/>
      <c r="C416" s="64"/>
      <c r="D416" s="64"/>
      <c r="E416" s="64"/>
      <c r="F416" s="47"/>
      <c r="G416" s="48"/>
      <c r="H416" s="48"/>
      <c r="I416" s="48"/>
      <c r="J416" s="48"/>
      <c r="K416" s="48"/>
      <c r="L416" s="124"/>
      <c r="M416" s="124"/>
      <c r="N416" s="49"/>
    </row>
    <row r="417" spans="1:14" x14ac:dyDescent="0.25">
      <c r="A417" s="60" t="s">
        <v>89</v>
      </c>
      <c r="B417" s="61"/>
      <c r="C417" s="61"/>
      <c r="D417" s="61"/>
      <c r="E417" s="61"/>
      <c r="F417" s="60"/>
      <c r="G417" s="61"/>
      <c r="H417" s="61"/>
      <c r="I417" s="61"/>
      <c r="J417" s="61"/>
      <c r="K417" s="61"/>
      <c r="L417" s="122"/>
      <c r="M417" s="122"/>
      <c r="N417" s="123"/>
    </row>
    <row r="418" spans="1:14" x14ac:dyDescent="0.25">
      <c r="A418" s="43"/>
      <c r="B418" s="44"/>
      <c r="C418" s="44"/>
      <c r="D418" s="44"/>
      <c r="E418" s="44"/>
      <c r="F418" s="43"/>
      <c r="G418" s="44"/>
      <c r="H418" s="44"/>
      <c r="I418" s="44"/>
      <c r="J418" s="44"/>
      <c r="K418" s="44"/>
      <c r="L418" s="48"/>
      <c r="M418" s="48"/>
      <c r="N418" s="49"/>
    </row>
    <row r="419" spans="1:14" x14ac:dyDescent="0.25">
      <c r="A419" s="43"/>
      <c r="B419" s="44"/>
      <c r="C419" s="44"/>
      <c r="D419" s="44"/>
      <c r="E419" s="44"/>
      <c r="F419" s="43"/>
      <c r="G419" s="44"/>
      <c r="H419" s="44"/>
      <c r="I419" s="44"/>
      <c r="J419" s="44"/>
      <c r="K419" s="44"/>
      <c r="L419" s="124"/>
      <c r="M419" s="124"/>
      <c r="N419" s="49"/>
    </row>
    <row r="420" spans="1:14" x14ac:dyDescent="0.25">
      <c r="A420" s="63" t="s">
        <v>90</v>
      </c>
      <c r="B420" s="63"/>
      <c r="C420" s="63"/>
      <c r="D420" s="63"/>
      <c r="E420" s="63"/>
      <c r="F420" s="63" t="s">
        <v>147</v>
      </c>
      <c r="G420" s="63"/>
      <c r="H420" s="63"/>
      <c r="I420" s="63"/>
      <c r="J420" s="63"/>
      <c r="K420" s="63"/>
      <c r="L420" s="64"/>
      <c r="M420" s="64"/>
      <c r="N420" s="64"/>
    </row>
    <row r="421" spans="1:14" x14ac:dyDescent="0.25">
      <c r="A421" s="64"/>
      <c r="B421" s="64"/>
      <c r="C421" s="64"/>
      <c r="D421" s="64"/>
      <c r="E421" s="64"/>
      <c r="F421" s="63"/>
      <c r="G421" s="63"/>
      <c r="H421" s="63"/>
      <c r="I421" s="63"/>
      <c r="J421" s="63"/>
      <c r="K421" s="63"/>
      <c r="L421" s="64"/>
      <c r="M421" s="64"/>
      <c r="N421" s="64"/>
    </row>
    <row r="422" spans="1:14" x14ac:dyDescent="0.25">
      <c r="A422" s="43" t="s">
        <v>92</v>
      </c>
      <c r="B422" s="44"/>
      <c r="C422" s="44"/>
      <c r="D422" s="44"/>
      <c r="E422" s="45"/>
      <c r="F422" s="43" t="s">
        <v>12</v>
      </c>
      <c r="G422" s="45"/>
      <c r="H422" s="55" t="s">
        <v>13</v>
      </c>
      <c r="I422" s="56"/>
      <c r="J422" s="56"/>
      <c r="K422" s="56"/>
      <c r="L422" s="57"/>
      <c r="M422" s="57"/>
      <c r="N422" s="58"/>
    </row>
    <row r="423" spans="1:14" x14ac:dyDescent="0.25">
      <c r="A423" s="43"/>
      <c r="B423" s="46"/>
      <c r="C423" s="46"/>
      <c r="D423" s="46"/>
      <c r="E423" s="45"/>
      <c r="F423" s="53"/>
      <c r="G423" s="54"/>
      <c r="H423" s="4" t="s">
        <v>18</v>
      </c>
      <c r="I423" s="55" t="s">
        <v>19</v>
      </c>
      <c r="J423" s="59"/>
      <c r="K423" s="55" t="s">
        <v>20</v>
      </c>
      <c r="L423" s="59"/>
      <c r="M423" s="55" t="s">
        <v>21</v>
      </c>
      <c r="N423" s="59"/>
    </row>
    <row r="424" spans="1:14" x14ac:dyDescent="0.25">
      <c r="A424" s="43"/>
      <c r="B424" s="44"/>
      <c r="C424" s="44"/>
      <c r="D424" s="44"/>
      <c r="E424" s="45"/>
      <c r="F424" s="69" t="s">
        <v>14</v>
      </c>
      <c r="G424" s="70"/>
      <c r="H424" s="30">
        <f>SUM(I424,K424,M424)</f>
        <v>0</v>
      </c>
      <c r="I424" s="67">
        <v>0</v>
      </c>
      <c r="J424" s="68"/>
      <c r="K424" s="67">
        <v>0</v>
      </c>
      <c r="L424" s="68"/>
      <c r="M424" s="67">
        <v>0</v>
      </c>
      <c r="N424" s="68"/>
    </row>
    <row r="425" spans="1:14" x14ac:dyDescent="0.25">
      <c r="A425" s="47"/>
      <c r="B425" s="48"/>
      <c r="C425" s="48"/>
      <c r="D425" s="48"/>
      <c r="E425" s="49"/>
      <c r="F425" s="69" t="s">
        <v>15</v>
      </c>
      <c r="G425" s="70"/>
      <c r="H425" s="35">
        <f>SUM(I425,K425,M425)</f>
        <v>8334931.3500000006</v>
      </c>
      <c r="I425" s="67">
        <f>N489</f>
        <v>4396447.3500000006</v>
      </c>
      <c r="J425" s="68"/>
      <c r="K425" s="67">
        <f>N500</f>
        <v>3938484</v>
      </c>
      <c r="L425" s="68"/>
      <c r="M425" s="67">
        <f>N515</f>
        <v>0</v>
      </c>
      <c r="N425" s="68"/>
    </row>
    <row r="426" spans="1:14" x14ac:dyDescent="0.25">
      <c r="A426" s="50"/>
      <c r="B426" s="51"/>
      <c r="C426" s="51"/>
      <c r="D426" s="51"/>
      <c r="E426" s="52"/>
      <c r="F426" s="63" t="s">
        <v>25</v>
      </c>
      <c r="G426" s="63"/>
      <c r="H426" s="35">
        <f>SUM(H424:H425)</f>
        <v>8334931.3500000006</v>
      </c>
      <c r="I426" s="67">
        <f>SUM(I424:J425)</f>
        <v>4396447.3500000006</v>
      </c>
      <c r="J426" s="68"/>
      <c r="K426" s="67">
        <f>SUM(K424:L425)</f>
        <v>3938484</v>
      </c>
      <c r="L426" s="68"/>
      <c r="M426" s="67">
        <f>SUM(M424:N425)</f>
        <v>0</v>
      </c>
      <c r="N426" s="68"/>
    </row>
    <row r="427" spans="1:14" x14ac:dyDescent="0.25">
      <c r="A427" s="60" t="s">
        <v>93</v>
      </c>
      <c r="B427" s="61"/>
      <c r="C427" s="61"/>
      <c r="D427" s="61"/>
      <c r="E427" s="62"/>
      <c r="F427" s="63" t="s">
        <v>148</v>
      </c>
      <c r="G427" s="63"/>
      <c r="H427" s="63"/>
      <c r="I427" s="63"/>
      <c r="J427" s="63"/>
      <c r="K427" s="63"/>
      <c r="L427" s="64"/>
      <c r="M427" s="64"/>
      <c r="N427" s="64"/>
    </row>
    <row r="428" spans="1:14" x14ac:dyDescent="0.25">
      <c r="A428" s="43"/>
      <c r="B428" s="46"/>
      <c r="C428" s="46"/>
      <c r="D428" s="46"/>
      <c r="E428" s="45"/>
      <c r="F428" s="63"/>
      <c r="G428" s="63"/>
      <c r="H428" s="63"/>
      <c r="I428" s="63"/>
      <c r="J428" s="63"/>
      <c r="K428" s="63"/>
      <c r="L428" s="64"/>
      <c r="M428" s="64"/>
      <c r="N428" s="64"/>
    </row>
    <row r="429" spans="1:14" x14ac:dyDescent="0.25">
      <c r="A429" s="43"/>
      <c r="B429" s="44"/>
      <c r="C429" s="44"/>
      <c r="D429" s="44"/>
      <c r="E429" s="45"/>
      <c r="F429" s="63"/>
      <c r="G429" s="63"/>
      <c r="H429" s="63"/>
      <c r="I429" s="63"/>
      <c r="J429" s="63"/>
      <c r="K429" s="63"/>
      <c r="L429" s="64"/>
      <c r="M429" s="64"/>
      <c r="N429" s="64"/>
    </row>
    <row r="430" spans="1:14" x14ac:dyDescent="0.25">
      <c r="A430" s="60" t="s">
        <v>96</v>
      </c>
      <c r="B430" s="61"/>
      <c r="C430" s="61"/>
      <c r="D430" s="61"/>
      <c r="E430" s="62"/>
      <c r="F430" s="65" t="s">
        <v>95</v>
      </c>
      <c r="G430" s="63"/>
      <c r="H430" s="63"/>
      <c r="I430" s="63"/>
      <c r="J430" s="63"/>
      <c r="K430" s="63"/>
      <c r="L430" s="64"/>
      <c r="M430" s="64"/>
      <c r="N430" s="64"/>
    </row>
    <row r="431" spans="1:14" x14ac:dyDescent="0.25">
      <c r="A431" s="43"/>
      <c r="B431" s="46"/>
      <c r="C431" s="46"/>
      <c r="D431" s="46"/>
      <c r="E431" s="45"/>
      <c r="F431" s="63"/>
      <c r="G431" s="63"/>
      <c r="H431" s="63"/>
      <c r="I431" s="63"/>
      <c r="J431" s="63"/>
      <c r="K431" s="63"/>
      <c r="L431" s="64"/>
      <c r="M431" s="64"/>
      <c r="N431" s="64"/>
    </row>
    <row r="432" spans="1:14" x14ac:dyDescent="0.25">
      <c r="A432" s="43"/>
      <c r="B432" s="46"/>
      <c r="C432" s="46"/>
      <c r="D432" s="46"/>
      <c r="E432" s="45"/>
      <c r="F432" s="63"/>
      <c r="G432" s="63"/>
      <c r="H432" s="63"/>
      <c r="I432" s="63"/>
      <c r="J432" s="63"/>
      <c r="K432" s="63"/>
      <c r="L432" s="64"/>
      <c r="M432" s="64"/>
      <c r="N432" s="64"/>
    </row>
    <row r="433" spans="1:14" x14ac:dyDescent="0.25">
      <c r="A433" s="43"/>
      <c r="B433" s="46"/>
      <c r="C433" s="46"/>
      <c r="D433" s="46"/>
      <c r="E433" s="45"/>
      <c r="F433" s="63"/>
      <c r="G433" s="63"/>
      <c r="H433" s="63"/>
      <c r="I433" s="63"/>
      <c r="J433" s="63"/>
      <c r="K433" s="63"/>
      <c r="L433" s="64"/>
      <c r="M433" s="64"/>
      <c r="N433" s="64"/>
    </row>
    <row r="435" spans="1:14" x14ac:dyDescent="0.25">
      <c r="A435" s="66" t="s">
        <v>149</v>
      </c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</row>
    <row r="436" spans="1:14" ht="21.75" customHeight="1" x14ac:dyDescent="0.25">
      <c r="A436" s="71" t="s">
        <v>112</v>
      </c>
      <c r="B436" s="73" t="s">
        <v>111</v>
      </c>
      <c r="C436" s="74"/>
      <c r="D436" s="74"/>
      <c r="E436" s="75"/>
      <c r="F436" s="79" t="s">
        <v>108</v>
      </c>
      <c r="G436" s="80"/>
      <c r="H436" s="71" t="s">
        <v>107</v>
      </c>
      <c r="I436" s="81" t="s">
        <v>102</v>
      </c>
      <c r="J436" s="82"/>
      <c r="K436" s="82"/>
      <c r="L436" s="83"/>
      <c r="M436" s="73" t="s">
        <v>101</v>
      </c>
      <c r="N436" s="75"/>
    </row>
    <row r="437" spans="1:14" ht="36.75" customHeight="1" x14ac:dyDescent="0.25">
      <c r="A437" s="72"/>
      <c r="B437" s="76"/>
      <c r="C437" s="77"/>
      <c r="D437" s="77"/>
      <c r="E437" s="78"/>
      <c r="F437" s="14" t="s">
        <v>109</v>
      </c>
      <c r="G437" s="14" t="s">
        <v>110</v>
      </c>
      <c r="H437" s="72"/>
      <c r="I437" s="15" t="s">
        <v>103</v>
      </c>
      <c r="J437" s="15" t="s">
        <v>104</v>
      </c>
      <c r="K437" s="15" t="s">
        <v>105</v>
      </c>
      <c r="L437" s="15" t="s">
        <v>106</v>
      </c>
      <c r="M437" s="76"/>
      <c r="N437" s="78"/>
    </row>
    <row r="438" spans="1:14" x14ac:dyDescent="0.25">
      <c r="A438" s="15">
        <v>1</v>
      </c>
      <c r="B438" s="95">
        <v>2</v>
      </c>
      <c r="C438" s="96"/>
      <c r="D438" s="96"/>
      <c r="E438" s="97"/>
      <c r="F438" s="15">
        <v>3</v>
      </c>
      <c r="G438" s="15">
        <v>4</v>
      </c>
      <c r="H438" s="15">
        <v>5</v>
      </c>
      <c r="I438" s="15">
        <v>6</v>
      </c>
      <c r="J438" s="15">
        <v>7</v>
      </c>
      <c r="K438" s="15">
        <v>8</v>
      </c>
      <c r="L438" s="15">
        <v>9</v>
      </c>
      <c r="M438" s="95">
        <v>10</v>
      </c>
      <c r="N438" s="97"/>
    </row>
    <row r="439" spans="1:14" x14ac:dyDescent="0.25">
      <c r="A439" s="98" t="s">
        <v>113</v>
      </c>
      <c r="B439" s="100" t="s">
        <v>150</v>
      </c>
      <c r="C439" s="101"/>
      <c r="D439" s="101"/>
      <c r="E439" s="101"/>
      <c r="F439" s="101"/>
      <c r="G439" s="102"/>
      <c r="H439" s="16">
        <v>2022</v>
      </c>
      <c r="I439" s="32">
        <f t="shared" ref="I439:I456" si="20">SUM(J439,K439,L439)</f>
        <v>3129647.7600000002</v>
      </c>
      <c r="J439" s="32">
        <f t="shared" ref="J439:L441" si="21">SUM(J442,J445,J448,J451,J454)</f>
        <v>0</v>
      </c>
      <c r="K439" s="32">
        <f t="shared" si="21"/>
        <v>0</v>
      </c>
      <c r="L439" s="32">
        <f t="shared" si="21"/>
        <v>3129647.7600000002</v>
      </c>
      <c r="M439" s="94"/>
      <c r="N439" s="106"/>
    </row>
    <row r="440" spans="1:14" x14ac:dyDescent="0.25">
      <c r="A440" s="99"/>
      <c r="B440" s="103"/>
      <c r="C440" s="104"/>
      <c r="D440" s="104"/>
      <c r="E440" s="104"/>
      <c r="F440" s="104"/>
      <c r="G440" s="105"/>
      <c r="H440" s="16">
        <v>2023</v>
      </c>
      <c r="I440" s="32">
        <f t="shared" si="20"/>
        <v>3614484</v>
      </c>
      <c r="J440" s="32">
        <f t="shared" si="21"/>
        <v>0</v>
      </c>
      <c r="K440" s="32">
        <f t="shared" si="21"/>
        <v>0</v>
      </c>
      <c r="L440" s="32">
        <f t="shared" si="21"/>
        <v>3614484</v>
      </c>
      <c r="M440" s="107"/>
      <c r="N440" s="108"/>
    </row>
    <row r="441" spans="1:14" x14ac:dyDescent="0.25">
      <c r="A441" s="72"/>
      <c r="B441" s="76"/>
      <c r="C441" s="77"/>
      <c r="D441" s="77"/>
      <c r="E441" s="77"/>
      <c r="F441" s="77"/>
      <c r="G441" s="78"/>
      <c r="H441" s="16">
        <v>2024</v>
      </c>
      <c r="I441" s="32">
        <f t="shared" si="20"/>
        <v>0</v>
      </c>
      <c r="J441" s="32">
        <f t="shared" si="21"/>
        <v>0</v>
      </c>
      <c r="K441" s="32">
        <f t="shared" si="21"/>
        <v>0</v>
      </c>
      <c r="L441" s="32">
        <f t="shared" si="21"/>
        <v>0</v>
      </c>
      <c r="M441" s="109"/>
      <c r="N441" s="110"/>
    </row>
    <row r="442" spans="1:14" x14ac:dyDescent="0.25">
      <c r="A442" s="71" t="s">
        <v>45</v>
      </c>
      <c r="B442" s="73" t="s">
        <v>52</v>
      </c>
      <c r="C442" s="74"/>
      <c r="D442" s="74"/>
      <c r="E442" s="75"/>
      <c r="F442" s="118" t="s">
        <v>58</v>
      </c>
      <c r="G442" s="17">
        <v>28</v>
      </c>
      <c r="H442" s="16">
        <v>2022</v>
      </c>
      <c r="I442" s="32">
        <f t="shared" si="20"/>
        <v>524206.56</v>
      </c>
      <c r="J442" s="17">
        <v>0</v>
      </c>
      <c r="K442" s="17">
        <v>0</v>
      </c>
      <c r="L442" s="32">
        <f>N481</f>
        <v>524206.56</v>
      </c>
      <c r="M442" s="94" t="s">
        <v>151</v>
      </c>
      <c r="N442" s="106"/>
    </row>
    <row r="443" spans="1:14" x14ac:dyDescent="0.25">
      <c r="A443" s="84"/>
      <c r="B443" s="112"/>
      <c r="C443" s="113"/>
      <c r="D443" s="113"/>
      <c r="E443" s="114"/>
      <c r="F443" s="119"/>
      <c r="G443" s="17">
        <v>28</v>
      </c>
      <c r="H443" s="16">
        <v>2023</v>
      </c>
      <c r="I443" s="32">
        <f t="shared" si="20"/>
        <v>557500</v>
      </c>
      <c r="J443" s="17">
        <v>0</v>
      </c>
      <c r="K443" s="17">
        <v>0</v>
      </c>
      <c r="L443" s="32">
        <f>N492</f>
        <v>557500</v>
      </c>
      <c r="M443" s="107"/>
      <c r="N443" s="108"/>
    </row>
    <row r="444" spans="1:14" x14ac:dyDescent="0.25">
      <c r="A444" s="111"/>
      <c r="B444" s="115"/>
      <c r="C444" s="116"/>
      <c r="D444" s="116"/>
      <c r="E444" s="117"/>
      <c r="F444" s="120"/>
      <c r="G444" s="17">
        <v>28</v>
      </c>
      <c r="H444" s="16">
        <v>2024</v>
      </c>
      <c r="I444" s="32">
        <f t="shared" si="20"/>
        <v>0</v>
      </c>
      <c r="J444" s="17">
        <v>0</v>
      </c>
      <c r="K444" s="17">
        <v>0</v>
      </c>
      <c r="L444" s="32">
        <f>N507</f>
        <v>0</v>
      </c>
      <c r="M444" s="109"/>
      <c r="N444" s="110"/>
    </row>
    <row r="445" spans="1:14" x14ac:dyDescent="0.25">
      <c r="A445" s="71" t="s">
        <v>152</v>
      </c>
      <c r="B445" s="73" t="s">
        <v>54</v>
      </c>
      <c r="C445" s="74"/>
      <c r="D445" s="74"/>
      <c r="E445" s="75"/>
      <c r="F445" s="118" t="s">
        <v>58</v>
      </c>
      <c r="G445" s="17">
        <v>66</v>
      </c>
      <c r="H445" s="16">
        <v>2022</v>
      </c>
      <c r="I445" s="32">
        <f t="shared" si="20"/>
        <v>576000</v>
      </c>
      <c r="J445" s="17">
        <v>0</v>
      </c>
      <c r="K445" s="17">
        <v>0</v>
      </c>
      <c r="L445" s="32">
        <f>N482</f>
        <v>576000</v>
      </c>
      <c r="M445" s="94" t="s">
        <v>151</v>
      </c>
      <c r="N445" s="106"/>
    </row>
    <row r="446" spans="1:14" x14ac:dyDescent="0.25">
      <c r="A446" s="84"/>
      <c r="B446" s="112"/>
      <c r="C446" s="113"/>
      <c r="D446" s="113"/>
      <c r="E446" s="114"/>
      <c r="F446" s="119"/>
      <c r="G446" s="17">
        <v>66</v>
      </c>
      <c r="H446" s="16">
        <v>2023</v>
      </c>
      <c r="I446" s="32">
        <f t="shared" si="20"/>
        <v>619600</v>
      </c>
      <c r="J446" s="17">
        <v>0</v>
      </c>
      <c r="K446" s="17">
        <v>0</v>
      </c>
      <c r="L446" s="32">
        <f>N493</f>
        <v>619600</v>
      </c>
      <c r="M446" s="107"/>
      <c r="N446" s="108"/>
    </row>
    <row r="447" spans="1:14" x14ac:dyDescent="0.25">
      <c r="A447" s="111"/>
      <c r="B447" s="115"/>
      <c r="C447" s="116"/>
      <c r="D447" s="116"/>
      <c r="E447" s="117"/>
      <c r="F447" s="120"/>
      <c r="G447" s="17">
        <v>66</v>
      </c>
      <c r="H447" s="16">
        <v>2024</v>
      </c>
      <c r="I447" s="32">
        <f t="shared" si="20"/>
        <v>0</v>
      </c>
      <c r="J447" s="17">
        <v>0</v>
      </c>
      <c r="K447" s="17">
        <v>0</v>
      </c>
      <c r="L447" s="32">
        <f>N508</f>
        <v>0</v>
      </c>
      <c r="M447" s="109"/>
      <c r="N447" s="110"/>
    </row>
    <row r="448" spans="1:14" x14ac:dyDescent="0.25">
      <c r="A448" s="71" t="s">
        <v>153</v>
      </c>
      <c r="B448" s="73" t="s">
        <v>56</v>
      </c>
      <c r="C448" s="74"/>
      <c r="D448" s="74"/>
      <c r="E448" s="75"/>
      <c r="F448" s="118" t="s">
        <v>58</v>
      </c>
      <c r="G448" s="17">
        <v>10</v>
      </c>
      <c r="H448" s="16">
        <v>2022</v>
      </c>
      <c r="I448" s="32">
        <f t="shared" si="20"/>
        <v>1613387</v>
      </c>
      <c r="J448" s="17">
        <v>0</v>
      </c>
      <c r="K448" s="17">
        <v>0</v>
      </c>
      <c r="L448" s="32">
        <f>N483</f>
        <v>1613387</v>
      </c>
      <c r="M448" s="94" t="s">
        <v>156</v>
      </c>
      <c r="N448" s="106"/>
    </row>
    <row r="449" spans="1:14" x14ac:dyDescent="0.25">
      <c r="A449" s="84"/>
      <c r="B449" s="112"/>
      <c r="C449" s="113"/>
      <c r="D449" s="113"/>
      <c r="E449" s="114"/>
      <c r="F449" s="119"/>
      <c r="G449" s="17">
        <v>10</v>
      </c>
      <c r="H449" s="16">
        <v>2023</v>
      </c>
      <c r="I449" s="32">
        <f t="shared" si="20"/>
        <v>2030384</v>
      </c>
      <c r="J449" s="17">
        <v>0</v>
      </c>
      <c r="K449" s="17">
        <v>0</v>
      </c>
      <c r="L449" s="32">
        <f>N494</f>
        <v>2030384</v>
      </c>
      <c r="M449" s="107"/>
      <c r="N449" s="108"/>
    </row>
    <row r="450" spans="1:14" x14ac:dyDescent="0.25">
      <c r="A450" s="111"/>
      <c r="B450" s="115"/>
      <c r="C450" s="116"/>
      <c r="D450" s="116"/>
      <c r="E450" s="117"/>
      <c r="F450" s="120"/>
      <c r="G450" s="17">
        <v>10</v>
      </c>
      <c r="H450" s="16">
        <v>2024</v>
      </c>
      <c r="I450" s="32">
        <f t="shared" si="20"/>
        <v>0</v>
      </c>
      <c r="J450" s="17">
        <v>0</v>
      </c>
      <c r="K450" s="17">
        <v>0</v>
      </c>
      <c r="L450" s="32">
        <f>N509</f>
        <v>0</v>
      </c>
      <c r="M450" s="109"/>
      <c r="N450" s="110"/>
    </row>
    <row r="451" spans="1:14" x14ac:dyDescent="0.25">
      <c r="A451" s="71" t="s">
        <v>154</v>
      </c>
      <c r="B451" s="73" t="s">
        <v>184</v>
      </c>
      <c r="C451" s="74"/>
      <c r="D451" s="74"/>
      <c r="E451" s="75"/>
      <c r="F451" s="118" t="s">
        <v>58</v>
      </c>
      <c r="G451" s="17">
        <v>241</v>
      </c>
      <c r="H451" s="16">
        <v>2022</v>
      </c>
      <c r="I451" s="32">
        <f t="shared" si="20"/>
        <v>94823.2</v>
      </c>
      <c r="J451" s="17">
        <v>0</v>
      </c>
      <c r="K451" s="17">
        <v>0</v>
      </c>
      <c r="L451" s="32">
        <f>N484</f>
        <v>94823.2</v>
      </c>
      <c r="M451" s="94" t="s">
        <v>157</v>
      </c>
      <c r="N451" s="106"/>
    </row>
    <row r="452" spans="1:14" x14ac:dyDescent="0.25">
      <c r="A452" s="84"/>
      <c r="B452" s="112"/>
      <c r="C452" s="113"/>
      <c r="D452" s="113"/>
      <c r="E452" s="114"/>
      <c r="F452" s="119"/>
      <c r="G452" s="17">
        <v>235</v>
      </c>
      <c r="H452" s="16">
        <v>2023</v>
      </c>
      <c r="I452" s="32">
        <f t="shared" si="20"/>
        <v>189000</v>
      </c>
      <c r="J452" s="17">
        <v>0</v>
      </c>
      <c r="K452" s="17">
        <v>0</v>
      </c>
      <c r="L452" s="32">
        <f>N495</f>
        <v>189000</v>
      </c>
      <c r="M452" s="107"/>
      <c r="N452" s="108"/>
    </row>
    <row r="453" spans="1:14" x14ac:dyDescent="0.25">
      <c r="A453" s="111"/>
      <c r="B453" s="115"/>
      <c r="C453" s="116"/>
      <c r="D453" s="116"/>
      <c r="E453" s="117"/>
      <c r="F453" s="120"/>
      <c r="G453" s="17">
        <v>234</v>
      </c>
      <c r="H453" s="16">
        <v>2024</v>
      </c>
      <c r="I453" s="32">
        <f t="shared" si="20"/>
        <v>0</v>
      </c>
      <c r="J453" s="17">
        <v>0</v>
      </c>
      <c r="K453" s="17">
        <v>0</v>
      </c>
      <c r="L453" s="32">
        <f>N510</f>
        <v>0</v>
      </c>
      <c r="M453" s="109"/>
      <c r="N453" s="110"/>
    </row>
    <row r="454" spans="1:14" x14ac:dyDescent="0.25">
      <c r="A454" s="266" t="s">
        <v>155</v>
      </c>
      <c r="B454" s="266" t="s">
        <v>171</v>
      </c>
      <c r="C454" s="266"/>
      <c r="D454" s="266"/>
      <c r="E454" s="266"/>
      <c r="F454" s="268" t="s">
        <v>158</v>
      </c>
      <c r="G454" s="17">
        <v>29</v>
      </c>
      <c r="H454" s="16">
        <v>2022</v>
      </c>
      <c r="I454" s="32">
        <f t="shared" si="20"/>
        <v>321231</v>
      </c>
      <c r="J454" s="17">
        <v>0</v>
      </c>
      <c r="K454" s="17">
        <v>0</v>
      </c>
      <c r="L454" s="32">
        <f>N485</f>
        <v>321231</v>
      </c>
      <c r="M454" s="94" t="s">
        <v>157</v>
      </c>
      <c r="N454" s="106"/>
    </row>
    <row r="455" spans="1:14" x14ac:dyDescent="0.25">
      <c r="A455" s="267"/>
      <c r="B455" s="266"/>
      <c r="C455" s="266"/>
      <c r="D455" s="266"/>
      <c r="E455" s="266"/>
      <c r="F455" s="63"/>
      <c r="G455" s="17">
        <v>30</v>
      </c>
      <c r="H455" s="16">
        <v>2023</v>
      </c>
      <c r="I455" s="32">
        <f t="shared" si="20"/>
        <v>218000</v>
      </c>
      <c r="J455" s="17">
        <v>0</v>
      </c>
      <c r="K455" s="17">
        <v>0</v>
      </c>
      <c r="L455" s="32">
        <f>N496</f>
        <v>218000</v>
      </c>
      <c r="M455" s="107"/>
      <c r="N455" s="108"/>
    </row>
    <row r="456" spans="1:14" x14ac:dyDescent="0.25">
      <c r="A456" s="267"/>
      <c r="B456" s="266"/>
      <c r="C456" s="266"/>
      <c r="D456" s="266"/>
      <c r="E456" s="266"/>
      <c r="F456" s="63"/>
      <c r="G456" s="17">
        <v>32</v>
      </c>
      <c r="H456" s="16">
        <v>2024</v>
      </c>
      <c r="I456" s="32">
        <f t="shared" si="20"/>
        <v>0</v>
      </c>
      <c r="J456" s="17">
        <v>0</v>
      </c>
      <c r="K456" s="17">
        <v>0</v>
      </c>
      <c r="L456" s="32">
        <f>N511</f>
        <v>0</v>
      </c>
      <c r="M456" s="109"/>
      <c r="N456" s="110"/>
    </row>
    <row r="459" spans="1:14" x14ac:dyDescent="0.25">
      <c r="A459" s="98" t="s">
        <v>117</v>
      </c>
      <c r="B459" s="100" t="s">
        <v>159</v>
      </c>
      <c r="C459" s="101"/>
      <c r="D459" s="101"/>
      <c r="E459" s="101"/>
      <c r="F459" s="101"/>
      <c r="G459" s="102"/>
      <c r="H459" s="16">
        <v>2022</v>
      </c>
      <c r="I459" s="32">
        <f t="shared" ref="I459:I470" si="22">SUM(J459,K459,L459)</f>
        <v>1266799.5900000001</v>
      </c>
      <c r="J459" s="32">
        <f t="shared" ref="J459:L461" si="23">SUM(J462,J465,J468)</f>
        <v>0</v>
      </c>
      <c r="K459" s="32">
        <f t="shared" si="23"/>
        <v>0</v>
      </c>
      <c r="L459" s="32">
        <f t="shared" si="23"/>
        <v>1266799.5900000001</v>
      </c>
      <c r="M459" s="94"/>
      <c r="N459" s="106"/>
    </row>
    <row r="460" spans="1:14" x14ac:dyDescent="0.25">
      <c r="A460" s="99"/>
      <c r="B460" s="103"/>
      <c r="C460" s="104"/>
      <c r="D460" s="104"/>
      <c r="E460" s="104"/>
      <c r="F460" s="104"/>
      <c r="G460" s="105"/>
      <c r="H460" s="16">
        <v>2023</v>
      </c>
      <c r="I460" s="32">
        <f t="shared" si="22"/>
        <v>324000</v>
      </c>
      <c r="J460" s="32">
        <f t="shared" si="23"/>
        <v>0</v>
      </c>
      <c r="K460" s="32">
        <f t="shared" si="23"/>
        <v>0</v>
      </c>
      <c r="L460" s="32">
        <f t="shared" si="23"/>
        <v>324000</v>
      </c>
      <c r="M460" s="107"/>
      <c r="N460" s="108"/>
    </row>
    <row r="461" spans="1:14" x14ac:dyDescent="0.25">
      <c r="A461" s="72"/>
      <c r="B461" s="76"/>
      <c r="C461" s="77"/>
      <c r="D461" s="77"/>
      <c r="E461" s="77"/>
      <c r="F461" s="77"/>
      <c r="G461" s="78"/>
      <c r="H461" s="16">
        <v>2024</v>
      </c>
      <c r="I461" s="32">
        <f t="shared" si="22"/>
        <v>0</v>
      </c>
      <c r="J461" s="32">
        <f t="shared" si="23"/>
        <v>0</v>
      </c>
      <c r="K461" s="32">
        <f t="shared" si="23"/>
        <v>0</v>
      </c>
      <c r="L461" s="32">
        <f t="shared" si="23"/>
        <v>0</v>
      </c>
      <c r="M461" s="109"/>
      <c r="N461" s="110"/>
    </row>
    <row r="462" spans="1:14" x14ac:dyDescent="0.25">
      <c r="A462" s="71" t="s">
        <v>51</v>
      </c>
      <c r="B462" s="73" t="s">
        <v>59</v>
      </c>
      <c r="C462" s="74"/>
      <c r="D462" s="74"/>
      <c r="E462" s="75"/>
      <c r="F462" s="118" t="s">
        <v>160</v>
      </c>
      <c r="G462" s="17">
        <v>4</v>
      </c>
      <c r="H462" s="16">
        <v>2022</v>
      </c>
      <c r="I462" s="32">
        <f t="shared" si="22"/>
        <v>560405.29</v>
      </c>
      <c r="J462" s="17">
        <v>0</v>
      </c>
      <c r="K462" s="17">
        <v>0</v>
      </c>
      <c r="L462" s="32">
        <f>N486</f>
        <v>560405.29</v>
      </c>
      <c r="M462" s="94" t="s">
        <v>161</v>
      </c>
      <c r="N462" s="106"/>
    </row>
    <row r="463" spans="1:14" x14ac:dyDescent="0.25">
      <c r="A463" s="84"/>
      <c r="B463" s="112"/>
      <c r="C463" s="113"/>
      <c r="D463" s="113"/>
      <c r="E463" s="114"/>
      <c r="F463" s="119"/>
      <c r="G463" s="17">
        <v>3</v>
      </c>
      <c r="H463" s="16">
        <v>2023</v>
      </c>
      <c r="I463" s="32">
        <f t="shared" si="22"/>
        <v>20000</v>
      </c>
      <c r="J463" s="17">
        <v>0</v>
      </c>
      <c r="K463" s="17">
        <v>0</v>
      </c>
      <c r="L463" s="32">
        <f>N497</f>
        <v>20000</v>
      </c>
      <c r="M463" s="107"/>
      <c r="N463" s="108"/>
    </row>
    <row r="464" spans="1:14" x14ac:dyDescent="0.25">
      <c r="A464" s="111"/>
      <c r="B464" s="115"/>
      <c r="C464" s="116"/>
      <c r="D464" s="116"/>
      <c r="E464" s="117"/>
      <c r="F464" s="120"/>
      <c r="G464" s="17">
        <v>2</v>
      </c>
      <c r="H464" s="16">
        <v>2024</v>
      </c>
      <c r="I464" s="32">
        <f t="shared" si="22"/>
        <v>0</v>
      </c>
      <c r="J464" s="17">
        <v>0</v>
      </c>
      <c r="K464" s="17">
        <v>0</v>
      </c>
      <c r="L464" s="32">
        <f>N512</f>
        <v>0</v>
      </c>
      <c r="M464" s="109"/>
      <c r="N464" s="110"/>
    </row>
    <row r="465" spans="1:14" x14ac:dyDescent="0.25">
      <c r="A465" s="71" t="s">
        <v>53</v>
      </c>
      <c r="B465" s="73" t="s">
        <v>60</v>
      </c>
      <c r="C465" s="74"/>
      <c r="D465" s="74"/>
      <c r="E465" s="75"/>
      <c r="F465" s="118" t="s">
        <v>158</v>
      </c>
      <c r="G465" s="17">
        <v>8</v>
      </c>
      <c r="H465" s="16">
        <v>2022</v>
      </c>
      <c r="I465" s="32">
        <f t="shared" si="22"/>
        <v>706394.3</v>
      </c>
      <c r="J465" s="17">
        <v>0</v>
      </c>
      <c r="K465" s="17">
        <v>0</v>
      </c>
      <c r="L465" s="32">
        <f>N487</f>
        <v>706394.3</v>
      </c>
      <c r="M465" s="94" t="s">
        <v>162</v>
      </c>
      <c r="N465" s="106"/>
    </row>
    <row r="466" spans="1:14" x14ac:dyDescent="0.25">
      <c r="A466" s="84"/>
      <c r="B466" s="112"/>
      <c r="C466" s="113"/>
      <c r="D466" s="113"/>
      <c r="E466" s="114"/>
      <c r="F466" s="119"/>
      <c r="G466" s="17">
        <v>6</v>
      </c>
      <c r="H466" s="16">
        <v>2023</v>
      </c>
      <c r="I466" s="32">
        <f t="shared" si="22"/>
        <v>304000</v>
      </c>
      <c r="J466" s="17">
        <v>0</v>
      </c>
      <c r="K466" s="17">
        <v>0</v>
      </c>
      <c r="L466" s="32">
        <f>N498</f>
        <v>304000</v>
      </c>
      <c r="M466" s="107"/>
      <c r="N466" s="108"/>
    </row>
    <row r="467" spans="1:14" x14ac:dyDescent="0.25">
      <c r="A467" s="111"/>
      <c r="B467" s="115"/>
      <c r="C467" s="116"/>
      <c r="D467" s="116"/>
      <c r="E467" s="117"/>
      <c r="F467" s="120"/>
      <c r="G467" s="17">
        <v>4</v>
      </c>
      <c r="H467" s="16">
        <v>2024</v>
      </c>
      <c r="I467" s="32">
        <f t="shared" si="22"/>
        <v>0</v>
      </c>
      <c r="J467" s="17">
        <v>0</v>
      </c>
      <c r="K467" s="17">
        <v>0</v>
      </c>
      <c r="L467" s="32">
        <f>N513</f>
        <v>0</v>
      </c>
      <c r="M467" s="109"/>
      <c r="N467" s="110"/>
    </row>
    <row r="468" spans="1:14" x14ac:dyDescent="0.25">
      <c r="A468" s="71" t="s">
        <v>55</v>
      </c>
      <c r="B468" s="73" t="s">
        <v>163</v>
      </c>
      <c r="C468" s="74"/>
      <c r="D468" s="74"/>
      <c r="E468" s="75"/>
      <c r="F468" s="118" t="s">
        <v>58</v>
      </c>
      <c r="G468" s="17">
        <v>1</v>
      </c>
      <c r="H468" s="16">
        <v>2022</v>
      </c>
      <c r="I468" s="32">
        <f t="shared" si="22"/>
        <v>0</v>
      </c>
      <c r="J468" s="17">
        <v>0</v>
      </c>
      <c r="K468" s="17">
        <v>0</v>
      </c>
      <c r="L468" s="32">
        <f>N488</f>
        <v>0</v>
      </c>
      <c r="M468" s="94" t="s">
        <v>164</v>
      </c>
      <c r="N468" s="106"/>
    </row>
    <row r="469" spans="1:14" x14ac:dyDescent="0.25">
      <c r="A469" s="84"/>
      <c r="B469" s="112"/>
      <c r="C469" s="113"/>
      <c r="D469" s="113"/>
      <c r="E469" s="114"/>
      <c r="F469" s="119"/>
      <c r="G469" s="17">
        <v>0</v>
      </c>
      <c r="H469" s="16">
        <v>2023</v>
      </c>
      <c r="I469" s="32">
        <f t="shared" si="22"/>
        <v>0</v>
      </c>
      <c r="J469" s="17">
        <v>0</v>
      </c>
      <c r="K469" s="17">
        <v>0</v>
      </c>
      <c r="L469" s="32">
        <f>N499</f>
        <v>0</v>
      </c>
      <c r="M469" s="107"/>
      <c r="N469" s="108"/>
    </row>
    <row r="470" spans="1:14" x14ac:dyDescent="0.25">
      <c r="A470" s="111"/>
      <c r="B470" s="115"/>
      <c r="C470" s="116"/>
      <c r="D470" s="116"/>
      <c r="E470" s="117"/>
      <c r="F470" s="120"/>
      <c r="G470" s="17">
        <v>0</v>
      </c>
      <c r="H470" s="16">
        <v>2024</v>
      </c>
      <c r="I470" s="32">
        <f t="shared" si="22"/>
        <v>0</v>
      </c>
      <c r="J470" s="17">
        <v>0</v>
      </c>
      <c r="K470" s="17">
        <v>0</v>
      </c>
      <c r="L470" s="32">
        <f>N514</f>
        <v>0</v>
      </c>
      <c r="M470" s="109"/>
      <c r="N470" s="110"/>
    </row>
    <row r="471" spans="1:14" x14ac:dyDescent="0.25">
      <c r="A471" s="71"/>
      <c r="B471" s="73" t="s">
        <v>25</v>
      </c>
      <c r="C471" s="86"/>
      <c r="D471" s="86"/>
      <c r="E471" s="86"/>
      <c r="F471" s="86"/>
      <c r="G471" s="87"/>
      <c r="H471" s="16">
        <v>2022</v>
      </c>
      <c r="I471" s="32">
        <f t="shared" ref="I471:L473" si="24">SUM(I439,I459)</f>
        <v>4396447.3500000006</v>
      </c>
      <c r="J471" s="32">
        <f t="shared" si="24"/>
        <v>0</v>
      </c>
      <c r="K471" s="32">
        <f t="shared" si="24"/>
        <v>0</v>
      </c>
      <c r="L471" s="32">
        <f t="shared" si="24"/>
        <v>4396447.3500000006</v>
      </c>
      <c r="M471" s="94"/>
      <c r="N471" s="62"/>
    </row>
    <row r="472" spans="1:14" x14ac:dyDescent="0.25">
      <c r="A472" s="84"/>
      <c r="B472" s="88"/>
      <c r="C472" s="89"/>
      <c r="D472" s="89"/>
      <c r="E472" s="89"/>
      <c r="F472" s="89"/>
      <c r="G472" s="90"/>
      <c r="H472" s="16">
        <v>2023</v>
      </c>
      <c r="I472" s="32">
        <f t="shared" si="24"/>
        <v>3938484</v>
      </c>
      <c r="J472" s="32">
        <f t="shared" si="24"/>
        <v>0</v>
      </c>
      <c r="K472" s="32">
        <f t="shared" si="24"/>
        <v>0</v>
      </c>
      <c r="L472" s="32">
        <f t="shared" si="24"/>
        <v>3938484</v>
      </c>
      <c r="M472" s="43"/>
      <c r="N472" s="45"/>
    </row>
    <row r="473" spans="1:14" x14ac:dyDescent="0.25">
      <c r="A473" s="85"/>
      <c r="B473" s="91"/>
      <c r="C473" s="92"/>
      <c r="D473" s="92"/>
      <c r="E473" s="92"/>
      <c r="F473" s="92"/>
      <c r="G473" s="93"/>
      <c r="H473" s="16">
        <v>2024</v>
      </c>
      <c r="I473" s="32">
        <f t="shared" si="24"/>
        <v>0</v>
      </c>
      <c r="J473" s="32">
        <f t="shared" si="24"/>
        <v>0</v>
      </c>
      <c r="K473" s="32">
        <f t="shared" si="24"/>
        <v>0</v>
      </c>
      <c r="L473" s="32">
        <f t="shared" si="24"/>
        <v>0</v>
      </c>
      <c r="M473" s="53"/>
      <c r="N473" s="54"/>
    </row>
    <row r="474" spans="1:14" x14ac:dyDescent="0.25">
      <c r="A474" s="19"/>
      <c r="B474" s="20"/>
      <c r="C474" s="20"/>
      <c r="D474" s="20"/>
      <c r="E474" s="20"/>
      <c r="F474" s="5"/>
      <c r="G474" s="21"/>
      <c r="H474" s="22"/>
      <c r="I474" s="21"/>
      <c r="J474" s="21"/>
      <c r="K474" s="21"/>
      <c r="L474" s="21"/>
      <c r="M474" s="23"/>
      <c r="N474" s="23"/>
    </row>
    <row r="475" spans="1:14" x14ac:dyDescent="0.25">
      <c r="A475" s="89" t="s">
        <v>136</v>
      </c>
      <c r="B475" s="124"/>
      <c r="C475" s="124"/>
      <c r="D475" s="124"/>
      <c r="E475" s="124"/>
      <c r="F475" s="124"/>
      <c r="G475" s="124"/>
      <c r="H475" s="124"/>
      <c r="I475" s="124"/>
      <c r="J475" s="124"/>
      <c r="K475" s="124"/>
      <c r="L475" s="124"/>
      <c r="M475" s="124"/>
      <c r="N475" s="124"/>
    </row>
    <row r="476" spans="1:14" x14ac:dyDescent="0.25">
      <c r="A476" s="124"/>
      <c r="B476" s="124"/>
      <c r="C476" s="124"/>
      <c r="D476" s="124"/>
      <c r="E476" s="124"/>
      <c r="F476" s="124"/>
      <c r="G476" s="124"/>
      <c r="H476" s="124"/>
      <c r="I476" s="124"/>
      <c r="J476" s="124"/>
      <c r="K476" s="124"/>
      <c r="L476" s="124"/>
      <c r="M476" s="124"/>
      <c r="N476" s="124"/>
    </row>
    <row r="477" spans="1:14" x14ac:dyDescent="0.25">
      <c r="A477" s="19"/>
      <c r="B477" s="20"/>
      <c r="C477" s="20"/>
      <c r="D477" s="20"/>
      <c r="E477" s="20"/>
      <c r="F477" s="5"/>
      <c r="G477" s="21"/>
      <c r="H477" s="22"/>
      <c r="I477" s="21"/>
      <c r="J477" s="21"/>
      <c r="K477" s="21"/>
      <c r="L477" s="21"/>
      <c r="M477" s="23"/>
      <c r="N477" s="23"/>
    </row>
    <row r="479" spans="1:14" ht="15" customHeight="1" x14ac:dyDescent="0.25">
      <c r="A479" s="187" t="s">
        <v>165</v>
      </c>
      <c r="B479" s="187"/>
      <c r="C479" s="187"/>
      <c r="D479" s="187"/>
      <c r="E479" s="187"/>
      <c r="F479" s="187"/>
      <c r="G479" s="187"/>
      <c r="H479" s="187"/>
      <c r="I479" s="187"/>
      <c r="J479" s="187"/>
      <c r="K479" s="187"/>
      <c r="L479" s="187"/>
      <c r="M479" s="187"/>
      <c r="N479" s="187"/>
    </row>
    <row r="480" spans="1:14" ht="113.25" customHeight="1" x14ac:dyDescent="0.25">
      <c r="A480" s="269" t="s">
        <v>137</v>
      </c>
      <c r="B480" s="270"/>
      <c r="C480" s="270"/>
      <c r="D480" s="270"/>
      <c r="E480" s="270"/>
      <c r="F480" s="270"/>
      <c r="G480" s="271"/>
      <c r="H480" s="24" t="s">
        <v>166</v>
      </c>
      <c r="I480" s="25" t="s">
        <v>139</v>
      </c>
      <c r="J480" s="25" t="s">
        <v>140</v>
      </c>
      <c r="K480" s="25" t="s">
        <v>167</v>
      </c>
      <c r="L480" s="25" t="s">
        <v>168</v>
      </c>
      <c r="M480" s="25" t="s">
        <v>141</v>
      </c>
      <c r="N480" s="25" t="s">
        <v>142</v>
      </c>
    </row>
    <row r="481" spans="1:14" ht="15" customHeight="1" x14ac:dyDescent="0.25">
      <c r="A481" s="69" t="s">
        <v>52</v>
      </c>
      <c r="B481" s="125"/>
      <c r="C481" s="125"/>
      <c r="D481" s="125"/>
      <c r="E481" s="125"/>
      <c r="F481" s="125"/>
      <c r="G481" s="70"/>
      <c r="H481" s="26">
        <v>70496.800000000003</v>
      </c>
      <c r="I481" s="26">
        <v>123500</v>
      </c>
      <c r="J481" s="26">
        <v>275000</v>
      </c>
      <c r="K481" s="26">
        <v>10209.76</v>
      </c>
      <c r="L481" s="26">
        <v>0</v>
      </c>
      <c r="M481" s="26">
        <v>45000</v>
      </c>
      <c r="N481" s="41">
        <f>SUM(H481,I481,J481,K481,L481,M481)</f>
        <v>524206.56</v>
      </c>
    </row>
    <row r="482" spans="1:14" ht="27" customHeight="1" x14ac:dyDescent="0.25">
      <c r="A482" s="69" t="s">
        <v>54</v>
      </c>
      <c r="B482" s="125"/>
      <c r="C482" s="125"/>
      <c r="D482" s="125"/>
      <c r="E482" s="125"/>
      <c r="F482" s="125"/>
      <c r="G482" s="70"/>
      <c r="H482" s="26">
        <v>0</v>
      </c>
      <c r="I482" s="26">
        <v>300000</v>
      </c>
      <c r="J482" s="26">
        <v>252000</v>
      </c>
      <c r="K482" s="26">
        <v>0</v>
      </c>
      <c r="L482" s="26">
        <v>0</v>
      </c>
      <c r="M482" s="26">
        <v>24000</v>
      </c>
      <c r="N482" s="33">
        <f t="shared" ref="N482:N488" si="25">SUM(H482,I482,J482,K482,L482,M482)</f>
        <v>576000</v>
      </c>
    </row>
    <row r="483" spans="1:14" x14ac:dyDescent="0.25">
      <c r="A483" s="69" t="s">
        <v>56</v>
      </c>
      <c r="B483" s="125"/>
      <c r="C483" s="125"/>
      <c r="D483" s="125"/>
      <c r="E483" s="125"/>
      <c r="F483" s="125"/>
      <c r="G483" s="70"/>
      <c r="H483" s="26">
        <v>0</v>
      </c>
      <c r="I483" s="34">
        <v>1342587</v>
      </c>
      <c r="J483" s="26">
        <v>233000</v>
      </c>
      <c r="K483" s="26">
        <v>12800</v>
      </c>
      <c r="L483" s="26">
        <v>0</v>
      </c>
      <c r="M483" s="26">
        <v>25000</v>
      </c>
      <c r="N483" s="36">
        <f t="shared" si="25"/>
        <v>1613387</v>
      </c>
    </row>
    <row r="484" spans="1:14" ht="27.75" customHeight="1" x14ac:dyDescent="0.25">
      <c r="A484" s="69" t="s">
        <v>170</v>
      </c>
      <c r="B484" s="125"/>
      <c r="C484" s="125"/>
      <c r="D484" s="125"/>
      <c r="E484" s="125"/>
      <c r="F484" s="125"/>
      <c r="G484" s="70"/>
      <c r="H484" s="26">
        <v>9823.2000000000007</v>
      </c>
      <c r="I484" s="26">
        <v>15000</v>
      </c>
      <c r="J484" s="26">
        <v>35000</v>
      </c>
      <c r="K484" s="26"/>
      <c r="L484" s="26">
        <v>0</v>
      </c>
      <c r="M484" s="26">
        <v>35000</v>
      </c>
      <c r="N484" s="33">
        <f t="shared" si="25"/>
        <v>94823.2</v>
      </c>
    </row>
    <row r="485" spans="1:14" ht="27.75" customHeight="1" x14ac:dyDescent="0.25">
      <c r="A485" s="69" t="s">
        <v>171</v>
      </c>
      <c r="B485" s="125"/>
      <c r="C485" s="125"/>
      <c r="D485" s="125"/>
      <c r="E485" s="125"/>
      <c r="F485" s="125"/>
      <c r="G485" s="70"/>
      <c r="H485" s="26">
        <v>4680</v>
      </c>
      <c r="I485" s="26">
        <v>161551</v>
      </c>
      <c r="J485" s="26">
        <v>105000</v>
      </c>
      <c r="K485" s="26">
        <v>0</v>
      </c>
      <c r="L485" s="26">
        <v>0</v>
      </c>
      <c r="M485" s="26">
        <v>50000</v>
      </c>
      <c r="N485" s="33">
        <f t="shared" si="25"/>
        <v>321231</v>
      </c>
    </row>
    <row r="486" spans="1:14" x14ac:dyDescent="0.25">
      <c r="A486" s="69" t="s">
        <v>59</v>
      </c>
      <c r="B486" s="125"/>
      <c r="C486" s="125"/>
      <c r="D486" s="125"/>
      <c r="E486" s="125"/>
      <c r="F486" s="125"/>
      <c r="G486" s="70"/>
      <c r="H486" s="26">
        <v>75800</v>
      </c>
      <c r="I486" s="40">
        <v>102605.29</v>
      </c>
      <c r="J486" s="26">
        <v>332000</v>
      </c>
      <c r="K486" s="26">
        <v>0</v>
      </c>
      <c r="L486" s="26">
        <v>0</v>
      </c>
      <c r="M486" s="26">
        <v>50000</v>
      </c>
      <c r="N486" s="41">
        <f t="shared" si="25"/>
        <v>560405.29</v>
      </c>
    </row>
    <row r="487" spans="1:14" x14ac:dyDescent="0.25">
      <c r="A487" s="69" t="s">
        <v>60</v>
      </c>
      <c r="B487" s="125"/>
      <c r="C487" s="125"/>
      <c r="D487" s="125"/>
      <c r="E487" s="125"/>
      <c r="F487" s="125"/>
      <c r="G487" s="70"/>
      <c r="H487" s="26">
        <v>30200</v>
      </c>
      <c r="I487" s="26">
        <v>500000</v>
      </c>
      <c r="J487" s="26">
        <v>118000</v>
      </c>
      <c r="K487" s="26">
        <v>8194.2999999999993</v>
      </c>
      <c r="L487" s="26">
        <v>0</v>
      </c>
      <c r="M487" s="26">
        <v>50000</v>
      </c>
      <c r="N487" s="33">
        <f t="shared" si="25"/>
        <v>706394.3</v>
      </c>
    </row>
    <row r="488" spans="1:14" ht="27.75" customHeight="1" x14ac:dyDescent="0.25">
      <c r="A488" s="69" t="s">
        <v>163</v>
      </c>
      <c r="B488" s="125"/>
      <c r="C488" s="125"/>
      <c r="D488" s="125"/>
      <c r="E488" s="125"/>
      <c r="F488" s="125"/>
      <c r="G488" s="70"/>
      <c r="H488" s="26">
        <v>0</v>
      </c>
      <c r="I488" s="26">
        <v>0</v>
      </c>
      <c r="J488" s="26">
        <v>0</v>
      </c>
      <c r="K488" s="26">
        <v>0</v>
      </c>
      <c r="L488" s="26">
        <v>0</v>
      </c>
      <c r="M488" s="26">
        <v>0</v>
      </c>
      <c r="N488" s="33">
        <f t="shared" si="25"/>
        <v>0</v>
      </c>
    </row>
    <row r="489" spans="1:14" x14ac:dyDescent="0.25">
      <c r="A489" s="126" t="s">
        <v>169</v>
      </c>
      <c r="B489" s="127"/>
      <c r="C489" s="127"/>
      <c r="D489" s="127"/>
      <c r="E489" s="127"/>
      <c r="F489" s="127"/>
      <c r="G489" s="128"/>
      <c r="H489" s="33">
        <f>SUM(H481,H482,H483,H484,H485,H486,H487,H488)</f>
        <v>191000</v>
      </c>
      <c r="I489" s="41">
        <f t="shared" ref="I489:N489" si="26">SUM(I481,I482,I483,I484,I485,I486,I487,I488)</f>
        <v>2545243.29</v>
      </c>
      <c r="J489" s="33">
        <f t="shared" si="26"/>
        <v>1350000</v>
      </c>
      <c r="K489" s="42">
        <f t="shared" si="26"/>
        <v>31204.06</v>
      </c>
      <c r="L489" s="33">
        <f t="shared" si="26"/>
        <v>0</v>
      </c>
      <c r="M489" s="33">
        <f t="shared" si="26"/>
        <v>279000</v>
      </c>
      <c r="N489" s="36">
        <f t="shared" si="26"/>
        <v>4396447.3500000006</v>
      </c>
    </row>
    <row r="490" spans="1:14" x14ac:dyDescent="0.25">
      <c r="A490" s="66" t="s">
        <v>172</v>
      </c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</row>
    <row r="491" spans="1:14" ht="113.25" customHeight="1" x14ac:dyDescent="0.25">
      <c r="A491" s="130" t="s">
        <v>137</v>
      </c>
      <c r="B491" s="130"/>
      <c r="C491" s="130"/>
      <c r="D491" s="130"/>
      <c r="E491" s="130"/>
      <c r="F491" s="130"/>
      <c r="G491" s="130"/>
      <c r="H491" s="24" t="s">
        <v>166</v>
      </c>
      <c r="I491" s="25" t="s">
        <v>139</v>
      </c>
      <c r="J491" s="25" t="s">
        <v>140</v>
      </c>
      <c r="K491" s="25" t="s">
        <v>167</v>
      </c>
      <c r="L491" s="25" t="s">
        <v>168</v>
      </c>
      <c r="M491" s="25" t="s">
        <v>141</v>
      </c>
      <c r="N491" s="25" t="s">
        <v>142</v>
      </c>
    </row>
    <row r="492" spans="1:14" x14ac:dyDescent="0.25">
      <c r="A492" s="69" t="s">
        <v>52</v>
      </c>
      <c r="B492" s="125"/>
      <c r="C492" s="125"/>
      <c r="D492" s="125"/>
      <c r="E492" s="125"/>
      <c r="F492" s="125"/>
      <c r="G492" s="70"/>
      <c r="H492" s="26">
        <v>50000</v>
      </c>
      <c r="I492" s="26">
        <v>130500</v>
      </c>
      <c r="J492" s="26">
        <v>320000</v>
      </c>
      <c r="K492" s="26">
        <v>12000</v>
      </c>
      <c r="L492" s="26">
        <v>0</v>
      </c>
      <c r="M492" s="26">
        <v>45000</v>
      </c>
      <c r="N492" s="33">
        <f>SUM(H492,I492,J492,K492,L492,M492)</f>
        <v>557500</v>
      </c>
    </row>
    <row r="493" spans="1:14" ht="27" customHeight="1" x14ac:dyDescent="0.25">
      <c r="A493" s="69" t="s">
        <v>54</v>
      </c>
      <c r="B493" s="125"/>
      <c r="C493" s="125"/>
      <c r="D493" s="125"/>
      <c r="E493" s="125"/>
      <c r="F493" s="125"/>
      <c r="G493" s="70"/>
      <c r="H493" s="26">
        <v>10000</v>
      </c>
      <c r="I493" s="26">
        <v>300000</v>
      </c>
      <c r="J493" s="26">
        <v>276000</v>
      </c>
      <c r="K493" s="26">
        <v>9600</v>
      </c>
      <c r="L493" s="26">
        <v>0</v>
      </c>
      <c r="M493" s="26">
        <v>24000</v>
      </c>
      <c r="N493" s="33">
        <f t="shared" ref="N493:N499" si="27">SUM(H493,I493,J493,K493,L493,M493)</f>
        <v>619600</v>
      </c>
    </row>
    <row r="494" spans="1:14" x14ac:dyDescent="0.25">
      <c r="A494" s="69" t="s">
        <v>56</v>
      </c>
      <c r="B494" s="125"/>
      <c r="C494" s="125"/>
      <c r="D494" s="125"/>
      <c r="E494" s="125"/>
      <c r="F494" s="125"/>
      <c r="G494" s="70"/>
      <c r="H494" s="26">
        <v>0</v>
      </c>
      <c r="I494" s="26">
        <v>1769400</v>
      </c>
      <c r="J494" s="26">
        <v>214984</v>
      </c>
      <c r="K494" s="26">
        <v>26000</v>
      </c>
      <c r="L494" s="26">
        <v>0</v>
      </c>
      <c r="M494" s="26">
        <v>20000</v>
      </c>
      <c r="N494" s="33">
        <f t="shared" si="27"/>
        <v>2030384</v>
      </c>
    </row>
    <row r="495" spans="1:14" ht="27.75" customHeight="1" x14ac:dyDescent="0.25">
      <c r="A495" s="69" t="s">
        <v>170</v>
      </c>
      <c r="B495" s="125"/>
      <c r="C495" s="125"/>
      <c r="D495" s="125"/>
      <c r="E495" s="125"/>
      <c r="F495" s="125"/>
      <c r="G495" s="70"/>
      <c r="H495" s="26">
        <v>14000</v>
      </c>
      <c r="I495" s="26">
        <v>30000</v>
      </c>
      <c r="J495" s="26">
        <v>100000</v>
      </c>
      <c r="K495" s="26">
        <v>5000</v>
      </c>
      <c r="L495" s="26">
        <v>0</v>
      </c>
      <c r="M495" s="26">
        <v>40000</v>
      </c>
      <c r="N495" s="33">
        <f t="shared" si="27"/>
        <v>189000</v>
      </c>
    </row>
    <row r="496" spans="1:14" ht="27.75" customHeight="1" x14ac:dyDescent="0.25">
      <c r="A496" s="69" t="s">
        <v>171</v>
      </c>
      <c r="B496" s="125"/>
      <c r="C496" s="125"/>
      <c r="D496" s="125"/>
      <c r="E496" s="125"/>
      <c r="F496" s="125"/>
      <c r="G496" s="70"/>
      <c r="H496" s="26">
        <v>28000</v>
      </c>
      <c r="I496" s="26">
        <v>20000</v>
      </c>
      <c r="J496" s="26">
        <v>120000</v>
      </c>
      <c r="K496" s="26">
        <v>0</v>
      </c>
      <c r="L496" s="26">
        <v>0</v>
      </c>
      <c r="M496" s="26">
        <v>50000</v>
      </c>
      <c r="N496" s="33">
        <f t="shared" si="27"/>
        <v>218000</v>
      </c>
    </row>
    <row r="497" spans="1:14" x14ac:dyDescent="0.25">
      <c r="A497" s="69" t="s">
        <v>59</v>
      </c>
      <c r="B497" s="125"/>
      <c r="C497" s="125"/>
      <c r="D497" s="125"/>
      <c r="E497" s="125"/>
      <c r="F497" s="125"/>
      <c r="G497" s="70"/>
      <c r="H497" s="26">
        <v>0</v>
      </c>
      <c r="I497" s="26">
        <v>20000</v>
      </c>
      <c r="J497" s="26">
        <v>0</v>
      </c>
      <c r="K497" s="26">
        <v>0</v>
      </c>
      <c r="L497" s="26">
        <v>0</v>
      </c>
      <c r="M497" s="26">
        <v>0</v>
      </c>
      <c r="N497" s="33">
        <f t="shared" si="27"/>
        <v>20000</v>
      </c>
    </row>
    <row r="498" spans="1:14" x14ac:dyDescent="0.25">
      <c r="A498" s="69" t="s">
        <v>60</v>
      </c>
      <c r="B498" s="125"/>
      <c r="C498" s="125"/>
      <c r="D498" s="125"/>
      <c r="E498" s="125"/>
      <c r="F498" s="125"/>
      <c r="G498" s="70"/>
      <c r="H498" s="26">
        <v>130000</v>
      </c>
      <c r="I498" s="26">
        <v>15000</v>
      </c>
      <c r="J498" s="26">
        <v>129000</v>
      </c>
      <c r="K498" s="26">
        <v>0</v>
      </c>
      <c r="L498" s="26">
        <v>0</v>
      </c>
      <c r="M498" s="26">
        <v>30000</v>
      </c>
      <c r="N498" s="33">
        <f t="shared" si="27"/>
        <v>304000</v>
      </c>
    </row>
    <row r="499" spans="1:14" ht="27.75" customHeight="1" x14ac:dyDescent="0.25">
      <c r="A499" s="69" t="s">
        <v>163</v>
      </c>
      <c r="B499" s="125"/>
      <c r="C499" s="125"/>
      <c r="D499" s="125"/>
      <c r="E499" s="125"/>
      <c r="F499" s="125"/>
      <c r="G499" s="70"/>
      <c r="H499" s="26"/>
      <c r="I499" s="26">
        <v>0</v>
      </c>
      <c r="J499" s="26">
        <v>0</v>
      </c>
      <c r="K499" s="26">
        <v>0</v>
      </c>
      <c r="L499" s="26">
        <v>0</v>
      </c>
      <c r="M499" s="26">
        <v>0</v>
      </c>
      <c r="N499" s="33">
        <f t="shared" si="27"/>
        <v>0</v>
      </c>
    </row>
    <row r="500" spans="1:14" x14ac:dyDescent="0.25">
      <c r="A500" s="126" t="s">
        <v>169</v>
      </c>
      <c r="B500" s="127"/>
      <c r="C500" s="127"/>
      <c r="D500" s="127"/>
      <c r="E500" s="127"/>
      <c r="F500" s="127"/>
      <c r="G500" s="128"/>
      <c r="H500" s="33">
        <f>SUM(H492,H493,H494,H495,H496,H497,H498,H499)</f>
        <v>232000</v>
      </c>
      <c r="I500" s="33">
        <f t="shared" ref="I500" si="28">SUM(I492,I493,I494,I495,I496,I497,I498,I499)</f>
        <v>2284900</v>
      </c>
      <c r="J500" s="33">
        <f t="shared" ref="J500" si="29">SUM(J492,J493,J494,J495,J496,J497,J498,J499)</f>
        <v>1159984</v>
      </c>
      <c r="K500" s="33">
        <f t="shared" ref="K500" si="30">SUM(K492,K493,K494,K495,K496,K497,K498,K499)</f>
        <v>52600</v>
      </c>
      <c r="L500" s="33">
        <f t="shared" ref="L500" si="31">SUM(L492,L493,L494,L495,L496,L497,L498,L499)</f>
        <v>0</v>
      </c>
      <c r="M500" s="33">
        <f t="shared" ref="M500" si="32">SUM(M492,M493,M494,M495,M496,M497,M498,M499)</f>
        <v>209000</v>
      </c>
      <c r="N500" s="33">
        <f t="shared" ref="N500" si="33">SUM(N492,N493,N494,N495,N496,N497,N498,N499)</f>
        <v>3938484</v>
      </c>
    </row>
    <row r="501" spans="1:14" x14ac:dyDescent="0.25">
      <c r="A501" s="27"/>
      <c r="B501" s="27"/>
      <c r="C501" s="27"/>
      <c r="D501" s="27"/>
      <c r="E501" s="27"/>
      <c r="F501" s="27"/>
      <c r="G501" s="27"/>
      <c r="H501" s="28"/>
      <c r="I501" s="28"/>
      <c r="J501" s="28"/>
      <c r="K501" s="28"/>
      <c r="L501" s="28"/>
      <c r="M501" s="28"/>
      <c r="N501" s="28"/>
    </row>
    <row r="502" spans="1:14" x14ac:dyDescent="0.25">
      <c r="A502" s="27"/>
      <c r="B502" s="27"/>
      <c r="C502" s="27"/>
      <c r="D502" s="27"/>
      <c r="E502" s="27"/>
      <c r="F502" s="27"/>
      <c r="G502" s="27"/>
      <c r="H502" s="28"/>
      <c r="I502" s="28"/>
      <c r="J502" s="28"/>
      <c r="K502" s="28"/>
      <c r="L502" s="28"/>
      <c r="M502" s="28"/>
      <c r="N502" s="28"/>
    </row>
    <row r="503" spans="1:14" x14ac:dyDescent="0.25">
      <c r="A503" s="27"/>
      <c r="B503" s="27"/>
      <c r="C503" s="27"/>
      <c r="D503" s="27"/>
      <c r="E503" s="27"/>
      <c r="F503" s="27"/>
      <c r="G503" s="27"/>
      <c r="H503" s="28"/>
      <c r="I503" s="28"/>
      <c r="J503" s="28"/>
      <c r="K503" s="28"/>
      <c r="L503" s="28"/>
      <c r="M503" s="28"/>
      <c r="N503" s="28"/>
    </row>
    <row r="504" spans="1:14" x14ac:dyDescent="0.25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</row>
    <row r="505" spans="1:14" x14ac:dyDescent="0.25">
      <c r="A505" s="66" t="s">
        <v>173</v>
      </c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</row>
    <row r="506" spans="1:14" ht="113.25" customHeight="1" x14ac:dyDescent="0.25">
      <c r="A506" s="130" t="s">
        <v>137</v>
      </c>
      <c r="B506" s="130"/>
      <c r="C506" s="130"/>
      <c r="D506" s="130"/>
      <c r="E506" s="130"/>
      <c r="F506" s="130"/>
      <c r="G506" s="130"/>
      <c r="H506" s="24" t="s">
        <v>166</v>
      </c>
      <c r="I506" s="25" t="s">
        <v>139</v>
      </c>
      <c r="J506" s="25" t="s">
        <v>140</v>
      </c>
      <c r="K506" s="25" t="s">
        <v>167</v>
      </c>
      <c r="L506" s="25" t="s">
        <v>168</v>
      </c>
      <c r="M506" s="25" t="s">
        <v>141</v>
      </c>
      <c r="N506" s="25" t="s">
        <v>142</v>
      </c>
    </row>
    <row r="507" spans="1:14" x14ac:dyDescent="0.25">
      <c r="A507" s="69" t="s">
        <v>52</v>
      </c>
      <c r="B507" s="125"/>
      <c r="C507" s="125"/>
      <c r="D507" s="125"/>
      <c r="E507" s="125"/>
      <c r="F507" s="125"/>
      <c r="G507" s="70"/>
      <c r="H507" s="26">
        <v>0</v>
      </c>
      <c r="I507" s="26">
        <v>0</v>
      </c>
      <c r="J507" s="26">
        <v>0</v>
      </c>
      <c r="K507" s="26">
        <v>0</v>
      </c>
      <c r="L507" s="26">
        <v>0</v>
      </c>
      <c r="M507" s="26">
        <v>0</v>
      </c>
      <c r="N507" s="33">
        <f>SUM(H507,I507,J507,K507,L507,M507)</f>
        <v>0</v>
      </c>
    </row>
    <row r="508" spans="1:14" ht="27" customHeight="1" x14ac:dyDescent="0.25">
      <c r="A508" s="69" t="s">
        <v>54</v>
      </c>
      <c r="B508" s="125"/>
      <c r="C508" s="125"/>
      <c r="D508" s="125"/>
      <c r="E508" s="125"/>
      <c r="F508" s="125"/>
      <c r="G508" s="70"/>
      <c r="H508" s="26">
        <v>0</v>
      </c>
      <c r="I508" s="26">
        <v>0</v>
      </c>
      <c r="J508" s="26">
        <v>0</v>
      </c>
      <c r="K508" s="26">
        <v>0</v>
      </c>
      <c r="L508" s="26">
        <v>0</v>
      </c>
      <c r="M508" s="26">
        <v>0</v>
      </c>
      <c r="N508" s="33">
        <f t="shared" ref="N508:N514" si="34">SUM(H508,I508,J508,K508,L508,M508)</f>
        <v>0</v>
      </c>
    </row>
    <row r="509" spans="1:14" x14ac:dyDescent="0.25">
      <c r="A509" s="69" t="s">
        <v>56</v>
      </c>
      <c r="B509" s="125"/>
      <c r="C509" s="125"/>
      <c r="D509" s="125"/>
      <c r="E509" s="125"/>
      <c r="F509" s="125"/>
      <c r="G509" s="70"/>
      <c r="H509" s="26">
        <v>0</v>
      </c>
      <c r="I509" s="26">
        <v>0</v>
      </c>
      <c r="J509" s="26">
        <v>0</v>
      </c>
      <c r="K509" s="26">
        <v>0</v>
      </c>
      <c r="L509" s="26">
        <v>0</v>
      </c>
      <c r="M509" s="26">
        <v>0</v>
      </c>
      <c r="N509" s="33">
        <f t="shared" si="34"/>
        <v>0</v>
      </c>
    </row>
    <row r="510" spans="1:14" ht="27.75" customHeight="1" x14ac:dyDescent="0.25">
      <c r="A510" s="69" t="s">
        <v>170</v>
      </c>
      <c r="B510" s="125"/>
      <c r="C510" s="125"/>
      <c r="D510" s="125"/>
      <c r="E510" s="125"/>
      <c r="F510" s="125"/>
      <c r="G510" s="70"/>
      <c r="H510" s="26">
        <v>0</v>
      </c>
      <c r="I510" s="26">
        <v>0</v>
      </c>
      <c r="J510" s="26">
        <v>0</v>
      </c>
      <c r="K510" s="26">
        <v>0</v>
      </c>
      <c r="L510" s="26">
        <v>0</v>
      </c>
      <c r="M510" s="26">
        <v>0</v>
      </c>
      <c r="N510" s="33">
        <f t="shared" si="34"/>
        <v>0</v>
      </c>
    </row>
    <row r="511" spans="1:14" ht="27.75" customHeight="1" x14ac:dyDescent="0.25">
      <c r="A511" s="69" t="s">
        <v>171</v>
      </c>
      <c r="B511" s="125"/>
      <c r="C511" s="125"/>
      <c r="D511" s="125"/>
      <c r="E511" s="125"/>
      <c r="F511" s="125"/>
      <c r="G511" s="70"/>
      <c r="H511" s="26">
        <v>0</v>
      </c>
      <c r="I511" s="26">
        <v>0</v>
      </c>
      <c r="J511" s="26">
        <v>0</v>
      </c>
      <c r="K511" s="26">
        <v>0</v>
      </c>
      <c r="L511" s="26">
        <v>0</v>
      </c>
      <c r="M511" s="26">
        <v>0</v>
      </c>
      <c r="N511" s="33">
        <f t="shared" si="34"/>
        <v>0</v>
      </c>
    </row>
    <row r="512" spans="1:14" x14ac:dyDescent="0.25">
      <c r="A512" s="69" t="s">
        <v>59</v>
      </c>
      <c r="B512" s="125"/>
      <c r="C512" s="125"/>
      <c r="D512" s="125"/>
      <c r="E512" s="125"/>
      <c r="F512" s="125"/>
      <c r="G512" s="70"/>
      <c r="H512" s="26">
        <v>0</v>
      </c>
      <c r="I512" s="26">
        <v>0</v>
      </c>
      <c r="J512" s="26">
        <v>0</v>
      </c>
      <c r="K512" s="26">
        <v>0</v>
      </c>
      <c r="L512" s="26">
        <v>0</v>
      </c>
      <c r="M512" s="26">
        <v>0</v>
      </c>
      <c r="N512" s="33">
        <f t="shared" si="34"/>
        <v>0</v>
      </c>
    </row>
    <row r="513" spans="1:14" x14ac:dyDescent="0.25">
      <c r="A513" s="69" t="s">
        <v>60</v>
      </c>
      <c r="B513" s="125"/>
      <c r="C513" s="125"/>
      <c r="D513" s="125"/>
      <c r="E513" s="125"/>
      <c r="F513" s="125"/>
      <c r="G513" s="70"/>
      <c r="H513" s="26">
        <v>0</v>
      </c>
      <c r="I513" s="26">
        <v>0</v>
      </c>
      <c r="J513" s="26">
        <v>0</v>
      </c>
      <c r="K513" s="26">
        <v>0</v>
      </c>
      <c r="L513" s="26">
        <v>0</v>
      </c>
      <c r="M513" s="26">
        <v>0</v>
      </c>
      <c r="N513" s="33">
        <f t="shared" si="34"/>
        <v>0</v>
      </c>
    </row>
    <row r="514" spans="1:14" ht="27.75" customHeight="1" x14ac:dyDescent="0.25">
      <c r="A514" s="69" t="s">
        <v>163</v>
      </c>
      <c r="B514" s="125"/>
      <c r="C514" s="125"/>
      <c r="D514" s="125"/>
      <c r="E514" s="125"/>
      <c r="F514" s="125"/>
      <c r="G514" s="70"/>
      <c r="H514" s="26">
        <v>0</v>
      </c>
      <c r="I514" s="26">
        <v>0</v>
      </c>
      <c r="J514" s="26">
        <v>0</v>
      </c>
      <c r="K514" s="26">
        <v>0</v>
      </c>
      <c r="L514" s="26">
        <v>0</v>
      </c>
      <c r="M514" s="26">
        <v>0</v>
      </c>
      <c r="N514" s="33">
        <f t="shared" si="34"/>
        <v>0</v>
      </c>
    </row>
    <row r="515" spans="1:14" x14ac:dyDescent="0.25">
      <c r="A515" s="126" t="s">
        <v>169</v>
      </c>
      <c r="B515" s="127"/>
      <c r="C515" s="127"/>
      <c r="D515" s="127"/>
      <c r="E515" s="127"/>
      <c r="F515" s="127"/>
      <c r="G515" s="128"/>
      <c r="H515" s="33">
        <f>SUM(H507,H508,H509,H510,H511,H512,H513,H514)</f>
        <v>0</v>
      </c>
      <c r="I515" s="33">
        <f t="shared" ref="I515" si="35">SUM(I507,I508,I509,I510,I511,I512,I513,I514)</f>
        <v>0</v>
      </c>
      <c r="J515" s="33">
        <f t="shared" ref="J515" si="36">SUM(J507,J508,J509,J510,J511,J512,J513,J514)</f>
        <v>0</v>
      </c>
      <c r="K515" s="33">
        <f t="shared" ref="K515" si="37">SUM(K507,K508,K509,K510,K511,K512,K513,K514)</f>
        <v>0</v>
      </c>
      <c r="L515" s="33">
        <f t="shared" ref="L515" si="38">SUM(L507,L508,L509,L510,L511,L512,L513,L514)</f>
        <v>0</v>
      </c>
      <c r="M515" s="33">
        <f t="shared" ref="M515" si="39">SUM(M507,M508,M509,M510,M511,M512,M513,M514)</f>
        <v>0</v>
      </c>
      <c r="N515" s="33">
        <f t="shared" ref="N515" si="40">SUM(N507,N508,N509,N510,N511,N512,N513,N514)</f>
        <v>0</v>
      </c>
    </row>
    <row r="529" spans="1:14" x14ac:dyDescent="0.25">
      <c r="A529" s="129" t="s">
        <v>174</v>
      </c>
      <c r="B529" s="129"/>
      <c r="C529" s="129"/>
      <c r="D529" s="129"/>
      <c r="E529" s="129"/>
      <c r="F529" s="129"/>
      <c r="G529" s="129"/>
      <c r="H529" s="129"/>
      <c r="I529" s="129"/>
      <c r="J529" s="129"/>
      <c r="K529" s="129"/>
      <c r="L529" s="129"/>
      <c r="M529" s="129"/>
      <c r="N529" s="129"/>
    </row>
    <row r="530" spans="1:14" x14ac:dyDescent="0.25">
      <c r="A530" s="129"/>
      <c r="B530" s="129"/>
      <c r="C530" s="129"/>
      <c r="D530" s="129"/>
      <c r="E530" s="129"/>
      <c r="F530" s="129"/>
      <c r="G530" s="129"/>
      <c r="H530" s="129"/>
      <c r="I530" s="129"/>
      <c r="J530" s="129"/>
      <c r="K530" s="129"/>
      <c r="L530" s="129"/>
      <c r="M530" s="129"/>
      <c r="N530" s="129"/>
    </row>
    <row r="531" spans="1:14" x14ac:dyDescent="0.25">
      <c r="A531" s="129"/>
      <c r="B531" s="129"/>
      <c r="C531" s="129"/>
      <c r="D531" s="129"/>
      <c r="E531" s="129"/>
      <c r="F531" s="129"/>
      <c r="G531" s="129"/>
      <c r="H531" s="129"/>
      <c r="I531" s="129"/>
      <c r="J531" s="129"/>
      <c r="K531" s="129"/>
      <c r="L531" s="129"/>
      <c r="M531" s="129"/>
      <c r="N531" s="129"/>
    </row>
    <row r="532" spans="1:14" x14ac:dyDescent="0.25">
      <c r="A532" s="60" t="s">
        <v>82</v>
      </c>
      <c r="B532" s="61"/>
      <c r="C532" s="61"/>
      <c r="D532" s="61"/>
      <c r="E532" s="61"/>
      <c r="F532" s="60" t="s">
        <v>83</v>
      </c>
      <c r="G532" s="61"/>
      <c r="H532" s="61"/>
      <c r="I532" s="61"/>
      <c r="J532" s="61"/>
      <c r="K532" s="61"/>
      <c r="L532" s="122"/>
      <c r="M532" s="122"/>
      <c r="N532" s="123"/>
    </row>
    <row r="533" spans="1:14" x14ac:dyDescent="0.25">
      <c r="A533" s="43"/>
      <c r="B533" s="44"/>
      <c r="C533" s="44"/>
      <c r="D533" s="44"/>
      <c r="E533" s="44"/>
      <c r="F533" s="43"/>
      <c r="G533" s="44"/>
      <c r="H533" s="44"/>
      <c r="I533" s="44"/>
      <c r="J533" s="44"/>
      <c r="K533" s="44"/>
      <c r="L533" s="124"/>
      <c r="M533" s="124"/>
      <c r="N533" s="49"/>
    </row>
    <row r="534" spans="1:14" x14ac:dyDescent="0.25">
      <c r="A534" s="43"/>
      <c r="B534" s="44"/>
      <c r="C534" s="44"/>
      <c r="D534" s="44"/>
      <c r="E534" s="44"/>
      <c r="F534" s="43"/>
      <c r="G534" s="44"/>
      <c r="H534" s="44"/>
      <c r="I534" s="44"/>
      <c r="J534" s="44"/>
      <c r="K534" s="44"/>
      <c r="L534" s="124"/>
      <c r="M534" s="124"/>
      <c r="N534" s="49"/>
    </row>
    <row r="535" spans="1:14" x14ac:dyDescent="0.25">
      <c r="A535" s="63" t="s">
        <v>84</v>
      </c>
      <c r="B535" s="63"/>
      <c r="C535" s="63"/>
      <c r="D535" s="63"/>
      <c r="E535" s="63"/>
      <c r="F535" s="63" t="s">
        <v>85</v>
      </c>
      <c r="G535" s="63"/>
      <c r="H535" s="63"/>
      <c r="I535" s="63"/>
      <c r="J535" s="63"/>
      <c r="K535" s="63"/>
      <c r="L535" s="64"/>
      <c r="M535" s="64"/>
      <c r="N535" s="64"/>
    </row>
    <row r="536" spans="1:14" x14ac:dyDescent="0.25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4"/>
      <c r="M536" s="64"/>
      <c r="N536" s="64"/>
    </row>
    <row r="537" spans="1:14" x14ac:dyDescent="0.25">
      <c r="A537" s="63" t="s">
        <v>86</v>
      </c>
      <c r="B537" s="63"/>
      <c r="C537" s="63"/>
      <c r="D537" s="63"/>
      <c r="E537" s="63"/>
      <c r="F537" s="60" t="s">
        <v>6</v>
      </c>
      <c r="G537" s="61"/>
      <c r="H537" s="61"/>
      <c r="I537" s="61"/>
      <c r="J537" s="61"/>
      <c r="K537" s="61"/>
      <c r="L537" s="122"/>
      <c r="M537" s="122"/>
      <c r="N537" s="123"/>
    </row>
    <row r="538" spans="1:14" x14ac:dyDescent="0.25">
      <c r="A538" s="63"/>
      <c r="B538" s="63"/>
      <c r="C538" s="63"/>
      <c r="D538" s="63"/>
      <c r="E538" s="63"/>
      <c r="F538" s="43"/>
      <c r="G538" s="44"/>
      <c r="H538" s="44"/>
      <c r="I538" s="44"/>
      <c r="J538" s="44"/>
      <c r="K538" s="44"/>
      <c r="L538" s="124"/>
      <c r="M538" s="124"/>
      <c r="N538" s="49"/>
    </row>
    <row r="539" spans="1:14" x14ac:dyDescent="0.25">
      <c r="A539" s="63" t="s">
        <v>87</v>
      </c>
      <c r="B539" s="63"/>
      <c r="C539" s="63"/>
      <c r="D539" s="63"/>
      <c r="E539" s="63"/>
      <c r="F539" s="60" t="s">
        <v>175</v>
      </c>
      <c r="G539" s="122"/>
      <c r="H539" s="122"/>
      <c r="I539" s="122"/>
      <c r="J539" s="122"/>
      <c r="K539" s="122"/>
      <c r="L539" s="122"/>
      <c r="M539" s="122"/>
      <c r="N539" s="123"/>
    </row>
    <row r="540" spans="1:14" x14ac:dyDescent="0.25">
      <c r="A540" s="64"/>
      <c r="B540" s="64"/>
      <c r="C540" s="64"/>
      <c r="D540" s="64"/>
      <c r="E540" s="64"/>
      <c r="F540" s="47"/>
      <c r="G540" s="48"/>
      <c r="H540" s="48"/>
      <c r="I540" s="48"/>
      <c r="J540" s="48"/>
      <c r="K540" s="48"/>
      <c r="L540" s="124"/>
      <c r="M540" s="124"/>
      <c r="N540" s="49"/>
    </row>
    <row r="541" spans="1:14" x14ac:dyDescent="0.25">
      <c r="A541" s="64"/>
      <c r="B541" s="64"/>
      <c r="C541" s="64"/>
      <c r="D541" s="64"/>
      <c r="E541" s="64"/>
      <c r="F541" s="47"/>
      <c r="G541" s="48"/>
      <c r="H541" s="48"/>
      <c r="I541" s="48"/>
      <c r="J541" s="48"/>
      <c r="K541" s="48"/>
      <c r="L541" s="124"/>
      <c r="M541" s="124"/>
      <c r="N541" s="49"/>
    </row>
    <row r="542" spans="1:14" x14ac:dyDescent="0.25">
      <c r="A542" s="64"/>
      <c r="B542" s="64"/>
      <c r="C542" s="64"/>
      <c r="D542" s="64"/>
      <c r="E542" s="64"/>
      <c r="F542" s="47"/>
      <c r="G542" s="48"/>
      <c r="H542" s="48"/>
      <c r="I542" s="48"/>
      <c r="J542" s="48"/>
      <c r="K542" s="48"/>
      <c r="L542" s="124"/>
      <c r="M542" s="124"/>
      <c r="N542" s="49"/>
    </row>
    <row r="543" spans="1:14" x14ac:dyDescent="0.25">
      <c r="A543" s="64"/>
      <c r="B543" s="64"/>
      <c r="C543" s="64"/>
      <c r="D543" s="64"/>
      <c r="E543" s="64"/>
      <c r="F543" s="47"/>
      <c r="G543" s="48"/>
      <c r="H543" s="48"/>
      <c r="I543" s="48"/>
      <c r="J543" s="48"/>
      <c r="K543" s="48"/>
      <c r="L543" s="124"/>
      <c r="M543" s="124"/>
      <c r="N543" s="49"/>
    </row>
    <row r="544" spans="1:14" x14ac:dyDescent="0.25">
      <c r="A544" s="60" t="s">
        <v>89</v>
      </c>
      <c r="B544" s="61"/>
      <c r="C544" s="61"/>
      <c r="D544" s="61"/>
      <c r="E544" s="61"/>
      <c r="F544" s="60"/>
      <c r="G544" s="61"/>
      <c r="H544" s="61"/>
      <c r="I544" s="61"/>
      <c r="J544" s="61"/>
      <c r="K544" s="61"/>
      <c r="L544" s="122"/>
      <c r="M544" s="122"/>
      <c r="N544" s="123"/>
    </row>
    <row r="545" spans="1:14" x14ac:dyDescent="0.25">
      <c r="A545" s="43"/>
      <c r="B545" s="44"/>
      <c r="C545" s="44"/>
      <c r="D545" s="44"/>
      <c r="E545" s="44"/>
      <c r="F545" s="43"/>
      <c r="G545" s="44"/>
      <c r="H545" s="44"/>
      <c r="I545" s="44"/>
      <c r="J545" s="44"/>
      <c r="K545" s="44"/>
      <c r="L545" s="48"/>
      <c r="M545" s="48"/>
      <c r="N545" s="49"/>
    </row>
    <row r="546" spans="1:14" x14ac:dyDescent="0.25">
      <c r="A546" s="63" t="s">
        <v>90</v>
      </c>
      <c r="B546" s="63"/>
      <c r="C546" s="63"/>
      <c r="D546" s="63"/>
      <c r="E546" s="63"/>
      <c r="F546" s="63" t="s">
        <v>176</v>
      </c>
      <c r="G546" s="63"/>
      <c r="H546" s="63"/>
      <c r="I546" s="63"/>
      <c r="J546" s="63"/>
      <c r="K546" s="63"/>
      <c r="L546" s="64"/>
      <c r="M546" s="64"/>
      <c r="N546" s="64"/>
    </row>
    <row r="547" spans="1:14" x14ac:dyDescent="0.25">
      <c r="A547" s="64"/>
      <c r="B547" s="64"/>
      <c r="C547" s="64"/>
      <c r="D547" s="64"/>
      <c r="E547" s="64"/>
      <c r="F547" s="63"/>
      <c r="G547" s="63"/>
      <c r="H547" s="63"/>
      <c r="I547" s="63"/>
      <c r="J547" s="63"/>
      <c r="K547" s="63"/>
      <c r="L547" s="64"/>
      <c r="M547" s="64"/>
      <c r="N547" s="64"/>
    </row>
    <row r="548" spans="1:14" x14ac:dyDescent="0.25">
      <c r="A548" s="43" t="s">
        <v>92</v>
      </c>
      <c r="B548" s="44"/>
      <c r="C548" s="44"/>
      <c r="D548" s="44"/>
      <c r="E548" s="45"/>
      <c r="F548" s="43" t="s">
        <v>12</v>
      </c>
      <c r="G548" s="45"/>
      <c r="H548" s="55" t="s">
        <v>13</v>
      </c>
      <c r="I548" s="56"/>
      <c r="J548" s="56"/>
      <c r="K548" s="56"/>
      <c r="L548" s="57"/>
      <c r="M548" s="57"/>
      <c r="N548" s="58"/>
    </row>
    <row r="549" spans="1:14" x14ac:dyDescent="0.25">
      <c r="A549" s="43"/>
      <c r="B549" s="46"/>
      <c r="C549" s="46"/>
      <c r="D549" s="46"/>
      <c r="E549" s="45"/>
      <c r="F549" s="53"/>
      <c r="G549" s="54"/>
      <c r="H549" s="4" t="s">
        <v>18</v>
      </c>
      <c r="I549" s="55" t="s">
        <v>19</v>
      </c>
      <c r="J549" s="59"/>
      <c r="K549" s="55" t="s">
        <v>20</v>
      </c>
      <c r="L549" s="59"/>
      <c r="M549" s="55" t="s">
        <v>21</v>
      </c>
      <c r="N549" s="59"/>
    </row>
    <row r="550" spans="1:14" x14ac:dyDescent="0.25">
      <c r="A550" s="43"/>
      <c r="B550" s="44"/>
      <c r="C550" s="44"/>
      <c r="D550" s="44"/>
      <c r="E550" s="45"/>
      <c r="F550" s="69" t="s">
        <v>14</v>
      </c>
      <c r="G550" s="70"/>
      <c r="H550" s="30">
        <f>SUM(I550,K550,M550)</f>
        <v>0</v>
      </c>
      <c r="I550" s="67">
        <f>K579</f>
        <v>0</v>
      </c>
      <c r="J550" s="68"/>
      <c r="K550" s="67">
        <f>K580</f>
        <v>0</v>
      </c>
      <c r="L550" s="68"/>
      <c r="M550" s="67">
        <f>K581</f>
        <v>0</v>
      </c>
      <c r="N550" s="68"/>
    </row>
    <row r="551" spans="1:14" x14ac:dyDescent="0.25">
      <c r="A551" s="47"/>
      <c r="B551" s="48"/>
      <c r="C551" s="48"/>
      <c r="D551" s="48"/>
      <c r="E551" s="49"/>
      <c r="F551" s="69" t="s">
        <v>15</v>
      </c>
      <c r="G551" s="70"/>
      <c r="H551" s="30">
        <f>SUM(I551,K551,M551)</f>
        <v>590000</v>
      </c>
      <c r="I551" s="67">
        <f>L579</f>
        <v>340000</v>
      </c>
      <c r="J551" s="68"/>
      <c r="K551" s="67">
        <f>L580</f>
        <v>250000</v>
      </c>
      <c r="L551" s="68"/>
      <c r="M551" s="67">
        <f>L581</f>
        <v>0</v>
      </c>
      <c r="N551" s="68"/>
    </row>
    <row r="552" spans="1:14" x14ac:dyDescent="0.25">
      <c r="A552" s="50"/>
      <c r="B552" s="51"/>
      <c r="C552" s="51"/>
      <c r="D552" s="51"/>
      <c r="E552" s="52"/>
      <c r="F552" s="63" t="s">
        <v>25</v>
      </c>
      <c r="G552" s="63"/>
      <c r="H552" s="30">
        <f>SUM(H550:H551)</f>
        <v>590000</v>
      </c>
      <c r="I552" s="67">
        <f>SUM(I550:J551)</f>
        <v>340000</v>
      </c>
      <c r="J552" s="68"/>
      <c r="K552" s="67">
        <f>SUM(K550:L551)</f>
        <v>250000</v>
      </c>
      <c r="L552" s="68"/>
      <c r="M552" s="67">
        <f>SUM(M550:N551)</f>
        <v>0</v>
      </c>
      <c r="N552" s="68"/>
    </row>
    <row r="553" spans="1:14" x14ac:dyDescent="0.25">
      <c r="A553" s="60" t="s">
        <v>93</v>
      </c>
      <c r="B553" s="61"/>
      <c r="C553" s="61"/>
      <c r="D553" s="61"/>
      <c r="E553" s="62"/>
      <c r="F553" s="63" t="s">
        <v>177</v>
      </c>
      <c r="G553" s="63"/>
      <c r="H553" s="63"/>
      <c r="I553" s="63"/>
      <c r="J553" s="63"/>
      <c r="K553" s="63"/>
      <c r="L553" s="64"/>
      <c r="M553" s="64"/>
      <c r="N553" s="64"/>
    </row>
    <row r="554" spans="1:14" x14ac:dyDescent="0.25">
      <c r="A554" s="43"/>
      <c r="B554" s="46"/>
      <c r="C554" s="46"/>
      <c r="D554" s="46"/>
      <c r="E554" s="45"/>
      <c r="F554" s="63"/>
      <c r="G554" s="63"/>
      <c r="H554" s="63"/>
      <c r="I554" s="63"/>
      <c r="J554" s="63"/>
      <c r="K554" s="63"/>
      <c r="L554" s="64"/>
      <c r="M554" s="64"/>
      <c r="N554" s="64"/>
    </row>
    <row r="555" spans="1:14" x14ac:dyDescent="0.25">
      <c r="A555" s="60" t="s">
        <v>96</v>
      </c>
      <c r="B555" s="61"/>
      <c r="C555" s="61"/>
      <c r="D555" s="61"/>
      <c r="E555" s="62"/>
      <c r="F555" s="65" t="s">
        <v>95</v>
      </c>
      <c r="G555" s="63"/>
      <c r="H555" s="63"/>
      <c r="I555" s="63"/>
      <c r="J555" s="63"/>
      <c r="K555" s="63"/>
      <c r="L555" s="64"/>
      <c r="M555" s="64"/>
      <c r="N555" s="64"/>
    </row>
    <row r="556" spans="1:14" x14ac:dyDescent="0.25">
      <c r="A556" s="43"/>
      <c r="B556" s="46"/>
      <c r="C556" s="46"/>
      <c r="D556" s="46"/>
      <c r="E556" s="45"/>
      <c r="F556" s="63"/>
      <c r="G556" s="63"/>
      <c r="H556" s="63"/>
      <c r="I556" s="63"/>
      <c r="J556" s="63"/>
      <c r="K556" s="63"/>
      <c r="L556" s="64"/>
      <c r="M556" s="64"/>
      <c r="N556" s="64"/>
    </row>
    <row r="557" spans="1:14" x14ac:dyDescent="0.25">
      <c r="A557" s="43"/>
      <c r="B557" s="46"/>
      <c r="C557" s="46"/>
      <c r="D557" s="46"/>
      <c r="E557" s="45"/>
      <c r="F557" s="63"/>
      <c r="G557" s="63"/>
      <c r="H557" s="63"/>
      <c r="I557" s="63"/>
      <c r="J557" s="63"/>
      <c r="K557" s="63"/>
      <c r="L557" s="64"/>
      <c r="M557" s="64"/>
      <c r="N557" s="64"/>
    </row>
    <row r="558" spans="1:14" x14ac:dyDescent="0.25">
      <c r="A558" s="43"/>
      <c r="B558" s="46"/>
      <c r="C558" s="46"/>
      <c r="D558" s="46"/>
      <c r="E558" s="45"/>
      <c r="F558" s="63"/>
      <c r="G558" s="63"/>
      <c r="H558" s="63"/>
      <c r="I558" s="63"/>
      <c r="J558" s="63"/>
      <c r="K558" s="63"/>
      <c r="L558" s="64"/>
      <c r="M558" s="64"/>
      <c r="N558" s="64"/>
    </row>
    <row r="563" spans="1:14" x14ac:dyDescent="0.25">
      <c r="A563" s="66" t="s">
        <v>149</v>
      </c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</row>
    <row r="564" spans="1:14" ht="20.25" customHeight="1" x14ac:dyDescent="0.25">
      <c r="A564" s="71" t="s">
        <v>112</v>
      </c>
      <c r="B564" s="73" t="s">
        <v>111</v>
      </c>
      <c r="C564" s="74"/>
      <c r="D564" s="74"/>
      <c r="E564" s="75"/>
      <c r="F564" s="79" t="s">
        <v>108</v>
      </c>
      <c r="G564" s="80"/>
      <c r="H564" s="71" t="s">
        <v>107</v>
      </c>
      <c r="I564" s="81" t="s">
        <v>102</v>
      </c>
      <c r="J564" s="82"/>
      <c r="K564" s="82"/>
      <c r="L564" s="83"/>
      <c r="M564" s="73" t="s">
        <v>101</v>
      </c>
      <c r="N564" s="75"/>
    </row>
    <row r="565" spans="1:14" ht="33" customHeight="1" x14ac:dyDescent="0.25">
      <c r="A565" s="72"/>
      <c r="B565" s="76"/>
      <c r="C565" s="77"/>
      <c r="D565" s="77"/>
      <c r="E565" s="78"/>
      <c r="F565" s="14" t="s">
        <v>109</v>
      </c>
      <c r="G565" s="14" t="s">
        <v>110</v>
      </c>
      <c r="H565" s="72"/>
      <c r="I565" s="15" t="s">
        <v>103</v>
      </c>
      <c r="J565" s="15" t="s">
        <v>104</v>
      </c>
      <c r="K565" s="15" t="s">
        <v>105</v>
      </c>
      <c r="L565" s="15" t="s">
        <v>106</v>
      </c>
      <c r="M565" s="76"/>
      <c r="N565" s="78"/>
    </row>
    <row r="566" spans="1:14" x14ac:dyDescent="0.25">
      <c r="A566" s="15">
        <v>1</v>
      </c>
      <c r="B566" s="95">
        <v>2</v>
      </c>
      <c r="C566" s="96"/>
      <c r="D566" s="96"/>
      <c r="E566" s="97"/>
      <c r="F566" s="15">
        <v>3</v>
      </c>
      <c r="G566" s="15">
        <v>4</v>
      </c>
      <c r="H566" s="15">
        <v>5</v>
      </c>
      <c r="I566" s="15">
        <v>6</v>
      </c>
      <c r="J566" s="15">
        <v>7</v>
      </c>
      <c r="K566" s="15">
        <v>8</v>
      </c>
      <c r="L566" s="15">
        <v>9</v>
      </c>
      <c r="M566" s="95">
        <v>10</v>
      </c>
      <c r="N566" s="97"/>
    </row>
    <row r="567" spans="1:14" x14ac:dyDescent="0.25">
      <c r="A567" s="98" t="s">
        <v>113</v>
      </c>
      <c r="B567" s="100" t="s">
        <v>62</v>
      </c>
      <c r="C567" s="101"/>
      <c r="D567" s="101"/>
      <c r="E567" s="101"/>
      <c r="F567" s="101"/>
      <c r="G567" s="102"/>
      <c r="H567" s="16">
        <v>2022</v>
      </c>
      <c r="I567" s="32">
        <f t="shared" ref="I567:L569" si="41">SUM(I570,I576)</f>
        <v>247000</v>
      </c>
      <c r="J567" s="32">
        <f t="shared" si="41"/>
        <v>0</v>
      </c>
      <c r="K567" s="32">
        <f t="shared" si="41"/>
        <v>0</v>
      </c>
      <c r="L567" s="32">
        <f t="shared" si="41"/>
        <v>247000</v>
      </c>
      <c r="M567" s="94"/>
      <c r="N567" s="106"/>
    </row>
    <row r="568" spans="1:14" x14ac:dyDescent="0.25">
      <c r="A568" s="99"/>
      <c r="B568" s="103"/>
      <c r="C568" s="104"/>
      <c r="D568" s="104"/>
      <c r="E568" s="104"/>
      <c r="F568" s="104"/>
      <c r="G568" s="105"/>
      <c r="H568" s="16">
        <v>2023</v>
      </c>
      <c r="I568" s="32">
        <f t="shared" si="41"/>
        <v>250000</v>
      </c>
      <c r="J568" s="32">
        <f t="shared" si="41"/>
        <v>0</v>
      </c>
      <c r="K568" s="32">
        <f t="shared" si="41"/>
        <v>0</v>
      </c>
      <c r="L568" s="32">
        <f t="shared" si="41"/>
        <v>250000</v>
      </c>
      <c r="M568" s="107"/>
      <c r="N568" s="108"/>
    </row>
    <row r="569" spans="1:14" x14ac:dyDescent="0.25">
      <c r="A569" s="72"/>
      <c r="B569" s="76"/>
      <c r="C569" s="77"/>
      <c r="D569" s="77"/>
      <c r="E569" s="77"/>
      <c r="F569" s="77"/>
      <c r="G569" s="78"/>
      <c r="H569" s="16">
        <v>2024</v>
      </c>
      <c r="I569" s="32">
        <f t="shared" si="41"/>
        <v>0</v>
      </c>
      <c r="J569" s="32">
        <f t="shared" si="41"/>
        <v>0</v>
      </c>
      <c r="K569" s="32">
        <f t="shared" si="41"/>
        <v>0</v>
      </c>
      <c r="L569" s="32">
        <f t="shared" si="41"/>
        <v>0</v>
      </c>
      <c r="M569" s="109"/>
      <c r="N569" s="110"/>
    </row>
    <row r="570" spans="1:14" x14ac:dyDescent="0.25">
      <c r="A570" s="71" t="s">
        <v>45</v>
      </c>
      <c r="B570" s="73" t="s">
        <v>178</v>
      </c>
      <c r="C570" s="74"/>
      <c r="D570" s="74"/>
      <c r="E570" s="75"/>
      <c r="F570" s="118" t="s">
        <v>58</v>
      </c>
      <c r="G570" s="17">
        <v>1</v>
      </c>
      <c r="H570" s="16">
        <v>2022</v>
      </c>
      <c r="I570" s="17">
        <v>247000</v>
      </c>
      <c r="J570" s="17">
        <v>0</v>
      </c>
      <c r="K570" s="17">
        <v>0</v>
      </c>
      <c r="L570" s="17">
        <v>247000</v>
      </c>
      <c r="M570" s="94" t="s">
        <v>179</v>
      </c>
      <c r="N570" s="106"/>
    </row>
    <row r="571" spans="1:14" x14ac:dyDescent="0.25">
      <c r="A571" s="84"/>
      <c r="B571" s="112"/>
      <c r="C571" s="113"/>
      <c r="D571" s="113"/>
      <c r="E571" s="114"/>
      <c r="F571" s="119"/>
      <c r="G571" s="17">
        <v>0</v>
      </c>
      <c r="H571" s="16">
        <v>2023</v>
      </c>
      <c r="I571" s="17">
        <v>0</v>
      </c>
      <c r="J571" s="17">
        <v>0</v>
      </c>
      <c r="K571" s="17">
        <v>0</v>
      </c>
      <c r="L571" s="17">
        <v>0</v>
      </c>
      <c r="M571" s="107"/>
      <c r="N571" s="108"/>
    </row>
    <row r="572" spans="1:14" x14ac:dyDescent="0.25">
      <c r="A572" s="111"/>
      <c r="B572" s="115"/>
      <c r="C572" s="116"/>
      <c r="D572" s="116"/>
      <c r="E572" s="117"/>
      <c r="F572" s="120"/>
      <c r="G572" s="17">
        <v>0</v>
      </c>
      <c r="H572" s="16">
        <v>2024</v>
      </c>
      <c r="I572" s="17">
        <v>0</v>
      </c>
      <c r="J572" s="17">
        <v>0</v>
      </c>
      <c r="K572" s="17">
        <v>0</v>
      </c>
      <c r="L572" s="17">
        <v>0</v>
      </c>
      <c r="M572" s="109"/>
      <c r="N572" s="110"/>
    </row>
    <row r="573" spans="1:14" x14ac:dyDescent="0.25">
      <c r="A573" s="71" t="s">
        <v>152</v>
      </c>
      <c r="B573" s="73" t="s">
        <v>190</v>
      </c>
      <c r="C573" s="258"/>
      <c r="D573" s="258"/>
      <c r="E573" s="259"/>
      <c r="F573" s="118" t="s">
        <v>58</v>
      </c>
      <c r="G573" s="17">
        <v>1</v>
      </c>
      <c r="H573" s="16">
        <v>2022</v>
      </c>
      <c r="I573" s="17">
        <v>93000</v>
      </c>
      <c r="J573" s="17">
        <v>0</v>
      </c>
      <c r="K573" s="17">
        <v>0</v>
      </c>
      <c r="L573" s="17">
        <v>93000</v>
      </c>
      <c r="M573" s="94" t="s">
        <v>181</v>
      </c>
      <c r="N573" s="106"/>
    </row>
    <row r="574" spans="1:14" x14ac:dyDescent="0.25">
      <c r="A574" s="84"/>
      <c r="B574" s="260"/>
      <c r="C574" s="261"/>
      <c r="D574" s="261"/>
      <c r="E574" s="262"/>
      <c r="F574" s="119"/>
      <c r="G574" s="17">
        <v>0</v>
      </c>
      <c r="H574" s="16">
        <v>2023</v>
      </c>
      <c r="I574" s="17">
        <v>0</v>
      </c>
      <c r="J574" s="17">
        <v>0</v>
      </c>
      <c r="K574" s="17">
        <v>0</v>
      </c>
      <c r="L574" s="17">
        <v>0</v>
      </c>
      <c r="M574" s="107"/>
      <c r="N574" s="108"/>
    </row>
    <row r="575" spans="1:14" x14ac:dyDescent="0.25">
      <c r="A575" s="111"/>
      <c r="B575" s="263"/>
      <c r="C575" s="264"/>
      <c r="D575" s="264"/>
      <c r="E575" s="265"/>
      <c r="F575" s="120"/>
      <c r="G575" s="17">
        <v>0</v>
      </c>
      <c r="H575" s="16">
        <v>2024</v>
      </c>
      <c r="I575" s="17">
        <v>0</v>
      </c>
      <c r="J575" s="17">
        <v>0</v>
      </c>
      <c r="K575" s="17">
        <v>0</v>
      </c>
      <c r="L575" s="17">
        <v>0</v>
      </c>
      <c r="M575" s="109"/>
      <c r="N575" s="110"/>
    </row>
    <row r="576" spans="1:14" x14ac:dyDescent="0.25">
      <c r="A576" s="71" t="s">
        <v>153</v>
      </c>
      <c r="B576" s="73" t="s">
        <v>182</v>
      </c>
      <c r="C576" s="74"/>
      <c r="D576" s="74"/>
      <c r="E576" s="75"/>
      <c r="F576" s="118" t="s">
        <v>58</v>
      </c>
      <c r="G576" s="17">
        <v>1</v>
      </c>
      <c r="H576" s="16">
        <v>2022</v>
      </c>
      <c r="I576" s="17">
        <v>0</v>
      </c>
      <c r="J576" s="17">
        <v>0</v>
      </c>
      <c r="K576" s="17">
        <v>0</v>
      </c>
      <c r="L576" s="17">
        <v>0</v>
      </c>
      <c r="M576" s="94" t="s">
        <v>181</v>
      </c>
      <c r="N576" s="106"/>
    </row>
    <row r="577" spans="1:14" x14ac:dyDescent="0.25">
      <c r="A577" s="84"/>
      <c r="B577" s="112"/>
      <c r="C577" s="113"/>
      <c r="D577" s="113"/>
      <c r="E577" s="114"/>
      <c r="F577" s="119"/>
      <c r="G577" s="17">
        <v>0</v>
      </c>
      <c r="H577" s="16">
        <v>2023</v>
      </c>
      <c r="I577" s="17">
        <v>250000</v>
      </c>
      <c r="J577" s="17">
        <v>0</v>
      </c>
      <c r="K577" s="17">
        <v>0</v>
      </c>
      <c r="L577" s="17">
        <v>250000</v>
      </c>
      <c r="M577" s="107"/>
      <c r="N577" s="108"/>
    </row>
    <row r="578" spans="1:14" x14ac:dyDescent="0.25">
      <c r="A578" s="111"/>
      <c r="B578" s="115"/>
      <c r="C578" s="116"/>
      <c r="D578" s="116"/>
      <c r="E578" s="117"/>
      <c r="F578" s="120"/>
      <c r="G578" s="17">
        <v>0</v>
      </c>
      <c r="H578" s="16">
        <v>2024</v>
      </c>
      <c r="I578" s="17">
        <v>0</v>
      </c>
      <c r="J578" s="17">
        <v>0</v>
      </c>
      <c r="K578" s="17">
        <v>0</v>
      </c>
      <c r="L578" s="17">
        <v>0</v>
      </c>
      <c r="M578" s="109"/>
      <c r="N578" s="110"/>
    </row>
    <row r="579" spans="1:14" x14ac:dyDescent="0.25">
      <c r="A579" s="71"/>
      <c r="B579" s="73" t="s">
        <v>25</v>
      </c>
      <c r="C579" s="86"/>
      <c r="D579" s="86"/>
      <c r="E579" s="86"/>
      <c r="F579" s="86"/>
      <c r="G579" s="87"/>
      <c r="H579" s="16">
        <v>2022</v>
      </c>
      <c r="I579" s="32">
        <f>SUM(I570,I573,I576)</f>
        <v>340000</v>
      </c>
      <c r="J579" s="32">
        <f t="shared" ref="J579:K581" si="42">SUM(J570,J576)</f>
        <v>0</v>
      </c>
      <c r="K579" s="32">
        <f t="shared" si="42"/>
        <v>0</v>
      </c>
      <c r="L579" s="32">
        <f>SUM(L570,L573,L576)</f>
        <v>340000</v>
      </c>
      <c r="M579" s="94"/>
      <c r="N579" s="62"/>
    </row>
    <row r="580" spans="1:14" x14ac:dyDescent="0.25">
      <c r="A580" s="84"/>
      <c r="B580" s="88"/>
      <c r="C580" s="89"/>
      <c r="D580" s="89"/>
      <c r="E580" s="89"/>
      <c r="F580" s="89"/>
      <c r="G580" s="90"/>
      <c r="H580" s="16">
        <v>2023</v>
      </c>
      <c r="I580" s="32">
        <f>SUM(I571,I574,I577)</f>
        <v>250000</v>
      </c>
      <c r="J580" s="32">
        <f t="shared" si="42"/>
        <v>0</v>
      </c>
      <c r="K580" s="32">
        <f t="shared" si="42"/>
        <v>0</v>
      </c>
      <c r="L580" s="32">
        <f>SUM(L571,L574,L577)</f>
        <v>250000</v>
      </c>
      <c r="M580" s="43"/>
      <c r="N580" s="45"/>
    </row>
    <row r="581" spans="1:14" x14ac:dyDescent="0.25">
      <c r="A581" s="85"/>
      <c r="B581" s="91"/>
      <c r="C581" s="92"/>
      <c r="D581" s="92"/>
      <c r="E581" s="92"/>
      <c r="F581" s="92"/>
      <c r="G581" s="93"/>
      <c r="H581" s="16">
        <v>2024</v>
      </c>
      <c r="I581" s="32">
        <f>SUM(I572,I575,I578)</f>
        <v>0</v>
      </c>
      <c r="J581" s="32">
        <f t="shared" si="42"/>
        <v>0</v>
      </c>
      <c r="K581" s="32">
        <f t="shared" si="42"/>
        <v>0</v>
      </c>
      <c r="L581" s="32">
        <f>SUM(L572,L575,L578)</f>
        <v>0</v>
      </c>
      <c r="M581" s="53"/>
      <c r="N581" s="54"/>
    </row>
    <row r="583" spans="1:14" x14ac:dyDescent="0.25">
      <c r="A583" s="121" t="s">
        <v>180</v>
      </c>
      <c r="B583" s="121"/>
      <c r="C583" s="121"/>
      <c r="D583" s="121"/>
      <c r="E583" s="121"/>
      <c r="F583" s="121"/>
      <c r="G583" s="121"/>
      <c r="H583" s="121"/>
      <c r="I583" s="121"/>
      <c r="J583" s="121"/>
      <c r="K583" s="121"/>
      <c r="L583" s="121"/>
      <c r="M583" s="121"/>
      <c r="N583" s="121"/>
    </row>
    <row r="584" spans="1:14" x14ac:dyDescent="0.25">
      <c r="A584" s="121"/>
      <c r="B584" s="121"/>
      <c r="C584" s="121"/>
      <c r="D584" s="121"/>
      <c r="E584" s="121"/>
      <c r="F584" s="121"/>
      <c r="G584" s="121"/>
      <c r="H584" s="121"/>
      <c r="I584" s="121"/>
      <c r="J584" s="121"/>
      <c r="K584" s="121"/>
      <c r="L584" s="121"/>
      <c r="M584" s="121"/>
      <c r="N584" s="121"/>
    </row>
    <row r="588" spans="1:14" x14ac:dyDescent="0.25">
      <c r="A588" s="46" t="s">
        <v>183</v>
      </c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</row>
    <row r="589" spans="1:14" x14ac:dyDescent="0.25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</row>
  </sheetData>
  <sheetProtection algorithmName="SHA-512" hashValue="r5JmdPrZcAUC6W2qPWu4UOO5KYLam90HwFO3bF9qUyIjObvk9ORcCT8hCkotix+lclIpgaH1GI2nMjZA98yo9w==" saltValue="5LhXF17eLqFUmSoK2doBKg==" spinCount="100000" sheet="1" objects="1" scenarios="1"/>
  <mergeCells count="454">
    <mergeCell ref="A573:A575"/>
    <mergeCell ref="B573:E575"/>
    <mergeCell ref="F573:F575"/>
    <mergeCell ref="M573:N575"/>
    <mergeCell ref="A454:A456"/>
    <mergeCell ref="B454:E456"/>
    <mergeCell ref="F454:F456"/>
    <mergeCell ref="M454:N456"/>
    <mergeCell ref="B445:E447"/>
    <mergeCell ref="F445:F447"/>
    <mergeCell ref="A445:A447"/>
    <mergeCell ref="M445:N447"/>
    <mergeCell ref="A448:A450"/>
    <mergeCell ref="B448:E450"/>
    <mergeCell ref="F448:F450"/>
    <mergeCell ref="M448:N450"/>
    <mergeCell ref="A451:A453"/>
    <mergeCell ref="B451:E453"/>
    <mergeCell ref="F451:F453"/>
    <mergeCell ref="M451:N453"/>
    <mergeCell ref="A479:N479"/>
    <mergeCell ref="A480:G480"/>
    <mergeCell ref="A481:G481"/>
    <mergeCell ref="A482:G482"/>
    <mergeCell ref="B438:E438"/>
    <mergeCell ref="M438:N438"/>
    <mergeCell ref="A439:A441"/>
    <mergeCell ref="B439:G441"/>
    <mergeCell ref="M439:N441"/>
    <mergeCell ref="A442:A444"/>
    <mergeCell ref="B442:E444"/>
    <mergeCell ref="F442:F444"/>
    <mergeCell ref="M442:N444"/>
    <mergeCell ref="A427:E429"/>
    <mergeCell ref="F427:N429"/>
    <mergeCell ref="A430:E433"/>
    <mergeCell ref="F430:N433"/>
    <mergeCell ref="A435:N435"/>
    <mergeCell ref="A436:A437"/>
    <mergeCell ref="B436:E437"/>
    <mergeCell ref="F436:G436"/>
    <mergeCell ref="H436:H437"/>
    <mergeCell ref="I436:L436"/>
    <mergeCell ref="M436:N437"/>
    <mergeCell ref="A417:E419"/>
    <mergeCell ref="F417:N419"/>
    <mergeCell ref="A420:E421"/>
    <mergeCell ref="F420:N421"/>
    <mergeCell ref="A422:E426"/>
    <mergeCell ref="F422:G423"/>
    <mergeCell ref="H422:N422"/>
    <mergeCell ref="I423:J423"/>
    <mergeCell ref="K423:L423"/>
    <mergeCell ref="M423:N423"/>
    <mergeCell ref="F424:G424"/>
    <mergeCell ref="I424:J424"/>
    <mergeCell ref="K424:L424"/>
    <mergeCell ref="M424:N424"/>
    <mergeCell ref="F425:G425"/>
    <mergeCell ref="I425:J425"/>
    <mergeCell ref="K425:L425"/>
    <mergeCell ref="M425:N425"/>
    <mergeCell ref="F426:G426"/>
    <mergeCell ref="I426:J426"/>
    <mergeCell ref="K426:L426"/>
    <mergeCell ref="M426:N426"/>
    <mergeCell ref="A393:N396"/>
    <mergeCell ref="A397:E399"/>
    <mergeCell ref="F397:N399"/>
    <mergeCell ref="A400:E401"/>
    <mergeCell ref="F400:N401"/>
    <mergeCell ref="A402:E403"/>
    <mergeCell ref="F402:N403"/>
    <mergeCell ref="A404:E416"/>
    <mergeCell ref="F404:N416"/>
    <mergeCell ref="M364:N364"/>
    <mergeCell ref="M365:N365"/>
    <mergeCell ref="M366:N366"/>
    <mergeCell ref="K360:L362"/>
    <mergeCell ref="I360:J362"/>
    <mergeCell ref="G360:H362"/>
    <mergeCell ref="F360:F362"/>
    <mergeCell ref="A360:E362"/>
    <mergeCell ref="A363:E365"/>
    <mergeCell ref="A366:F366"/>
    <mergeCell ref="G363:H363"/>
    <mergeCell ref="G364:H364"/>
    <mergeCell ref="G365:H365"/>
    <mergeCell ref="I363:J363"/>
    <mergeCell ref="I364:J364"/>
    <mergeCell ref="I365:J365"/>
    <mergeCell ref="G366:H366"/>
    <mergeCell ref="I366:J366"/>
    <mergeCell ref="K363:L363"/>
    <mergeCell ref="K364:L364"/>
    <mergeCell ref="K365:L365"/>
    <mergeCell ref="K366:L366"/>
    <mergeCell ref="B349:G351"/>
    <mergeCell ref="A349:A351"/>
    <mergeCell ref="M349:N351"/>
    <mergeCell ref="A353:N354"/>
    <mergeCell ref="A359:N359"/>
    <mergeCell ref="M360:N362"/>
    <mergeCell ref="M363:N363"/>
    <mergeCell ref="A340:A342"/>
    <mergeCell ref="B340:E342"/>
    <mergeCell ref="F340:F342"/>
    <mergeCell ref="M340:N342"/>
    <mergeCell ref="A343:A345"/>
    <mergeCell ref="B343:E345"/>
    <mergeCell ref="F343:F345"/>
    <mergeCell ref="M343:N345"/>
    <mergeCell ref="A346:A348"/>
    <mergeCell ref="B346:E348"/>
    <mergeCell ref="F346:F348"/>
    <mergeCell ref="M346:N348"/>
    <mergeCell ref="A334:A336"/>
    <mergeCell ref="M334:N336"/>
    <mergeCell ref="B334:G336"/>
    <mergeCell ref="B337:E339"/>
    <mergeCell ref="A337:A339"/>
    <mergeCell ref="F337:F339"/>
    <mergeCell ref="M337:N339"/>
    <mergeCell ref="B328:E330"/>
    <mergeCell ref="A328:A330"/>
    <mergeCell ref="F328:F330"/>
    <mergeCell ref="M328:N330"/>
    <mergeCell ref="A331:A333"/>
    <mergeCell ref="M331:N333"/>
    <mergeCell ref="B331:E333"/>
    <mergeCell ref="F331:F333"/>
    <mergeCell ref="B322:G324"/>
    <mergeCell ref="A322:A324"/>
    <mergeCell ref="M322:N324"/>
    <mergeCell ref="B325:E327"/>
    <mergeCell ref="A325:A327"/>
    <mergeCell ref="F325:F327"/>
    <mergeCell ref="F319:F321"/>
    <mergeCell ref="M325:N327"/>
    <mergeCell ref="B315:E315"/>
    <mergeCell ref="M315:N315"/>
    <mergeCell ref="B316:G318"/>
    <mergeCell ref="A316:A318"/>
    <mergeCell ref="M316:N318"/>
    <mergeCell ref="B319:E321"/>
    <mergeCell ref="M319:N321"/>
    <mergeCell ref="A319:A321"/>
    <mergeCell ref="K296:L296"/>
    <mergeCell ref="I294:J294"/>
    <mergeCell ref="I295:J295"/>
    <mergeCell ref="I296:J296"/>
    <mergeCell ref="I293:J293"/>
    <mergeCell ref="F297:N306"/>
    <mergeCell ref="F307:N310"/>
    <mergeCell ref="A312:N312"/>
    <mergeCell ref="M313:N314"/>
    <mergeCell ref="I313:L313"/>
    <mergeCell ref="H313:H314"/>
    <mergeCell ref="F313:G313"/>
    <mergeCell ref="B313:E314"/>
    <mergeCell ref="A313:A314"/>
    <mergeCell ref="A235:N235"/>
    <mergeCell ref="A198:N198"/>
    <mergeCell ref="A266:N271"/>
    <mergeCell ref="F272:N274"/>
    <mergeCell ref="F275:N276"/>
    <mergeCell ref="F277:N278"/>
    <mergeCell ref="F279:N286"/>
    <mergeCell ref="F287:N288"/>
    <mergeCell ref="F289:N291"/>
    <mergeCell ref="I244:J245"/>
    <mergeCell ref="K244:L245"/>
    <mergeCell ref="M244:N245"/>
    <mergeCell ref="F246:G247"/>
    <mergeCell ref="H246:H247"/>
    <mergeCell ref="I246:J247"/>
    <mergeCell ref="K246:L247"/>
    <mergeCell ref="M246:N247"/>
    <mergeCell ref="A248:E248"/>
    <mergeCell ref="F248:G248"/>
    <mergeCell ref="I248:J248"/>
    <mergeCell ref="K248:L248"/>
    <mergeCell ref="M248:N248"/>
    <mergeCell ref="A236:E237"/>
    <mergeCell ref="F236:G237"/>
    <mergeCell ref="A238:E239"/>
    <mergeCell ref="F238:G238"/>
    <mergeCell ref="I238:J238"/>
    <mergeCell ref="K238:L238"/>
    <mergeCell ref="M238:N238"/>
    <mergeCell ref="F239:G239"/>
    <mergeCell ref="I239:J239"/>
    <mergeCell ref="K239:L239"/>
    <mergeCell ref="M239:N239"/>
    <mergeCell ref="K240:L241"/>
    <mergeCell ref="M240:N241"/>
    <mergeCell ref="F242:G243"/>
    <mergeCell ref="H242:H243"/>
    <mergeCell ref="I242:J243"/>
    <mergeCell ref="K242:L243"/>
    <mergeCell ref="M242:N243"/>
    <mergeCell ref="H236:N236"/>
    <mergeCell ref="I237:J237"/>
    <mergeCell ref="K237:L237"/>
    <mergeCell ref="M237:N237"/>
    <mergeCell ref="A244:E247"/>
    <mergeCell ref="F244:G245"/>
    <mergeCell ref="H244:H245"/>
    <mergeCell ref="B191:I191"/>
    <mergeCell ref="A200:N233"/>
    <mergeCell ref="A190:N190"/>
    <mergeCell ref="B172:I173"/>
    <mergeCell ref="B175:I175"/>
    <mergeCell ref="B177:I177"/>
    <mergeCell ref="B178:I178"/>
    <mergeCell ref="B179:I179"/>
    <mergeCell ref="B180:I180"/>
    <mergeCell ref="B183:I183"/>
    <mergeCell ref="B184:I184"/>
    <mergeCell ref="B185:I185"/>
    <mergeCell ref="B186:I186"/>
    <mergeCell ref="B187:I187"/>
    <mergeCell ref="B188:I188"/>
    <mergeCell ref="B189:I189"/>
    <mergeCell ref="A172:A173"/>
    <mergeCell ref="A240:E243"/>
    <mergeCell ref="F240:G241"/>
    <mergeCell ref="H240:H241"/>
    <mergeCell ref="I240:J241"/>
    <mergeCell ref="K44:L44"/>
    <mergeCell ref="K45:L45"/>
    <mergeCell ref="K46:L46"/>
    <mergeCell ref="K47:L48"/>
    <mergeCell ref="K49:L50"/>
    <mergeCell ref="K51:L52"/>
    <mergeCell ref="K53:L54"/>
    <mergeCell ref="K55:L55"/>
    <mergeCell ref="I44:J44"/>
    <mergeCell ref="I45:J45"/>
    <mergeCell ref="I46:J46"/>
    <mergeCell ref="I47:J48"/>
    <mergeCell ref="I49:J50"/>
    <mergeCell ref="I51:J52"/>
    <mergeCell ref="I53:J54"/>
    <mergeCell ref="I55:J55"/>
    <mergeCell ref="M46:N46"/>
    <mergeCell ref="A47:E50"/>
    <mergeCell ref="F47:G48"/>
    <mergeCell ref="M47:N48"/>
    <mergeCell ref="M49:N50"/>
    <mergeCell ref="M51:N52"/>
    <mergeCell ref="M53:N54"/>
    <mergeCell ref="M55:N55"/>
    <mergeCell ref="H47:H48"/>
    <mergeCell ref="A51:E54"/>
    <mergeCell ref="H51:H52"/>
    <mergeCell ref="H49:H50"/>
    <mergeCell ref="F49:G50"/>
    <mergeCell ref="F53:G54"/>
    <mergeCell ref="F51:G52"/>
    <mergeCell ref="H53:H54"/>
    <mergeCell ref="I38:J38"/>
    <mergeCell ref="I39:J39"/>
    <mergeCell ref="F8:N11"/>
    <mergeCell ref="K1:N3"/>
    <mergeCell ref="F12:N12"/>
    <mergeCell ref="F13:N25"/>
    <mergeCell ref="F26:N26"/>
    <mergeCell ref="F27:N28"/>
    <mergeCell ref="F29:N34"/>
    <mergeCell ref="H35:N35"/>
    <mergeCell ref="M36:N36"/>
    <mergeCell ref="A4:K7"/>
    <mergeCell ref="A8:E11"/>
    <mergeCell ref="A12:E12"/>
    <mergeCell ref="A13:E25"/>
    <mergeCell ref="A26:E26"/>
    <mergeCell ref="A27:E28"/>
    <mergeCell ref="A29:E34"/>
    <mergeCell ref="A161:N163"/>
    <mergeCell ref="K172:N172"/>
    <mergeCell ref="J172:J173"/>
    <mergeCell ref="A174:N174"/>
    <mergeCell ref="A176:N176"/>
    <mergeCell ref="A181:N182"/>
    <mergeCell ref="A59:E61"/>
    <mergeCell ref="A55:E55"/>
    <mergeCell ref="F55:G55"/>
    <mergeCell ref="A56:E58"/>
    <mergeCell ref="A119:K119"/>
    <mergeCell ref="A85:K86"/>
    <mergeCell ref="F56:N58"/>
    <mergeCell ref="F59:N61"/>
    <mergeCell ref="A69:N69"/>
    <mergeCell ref="A71:N83"/>
    <mergeCell ref="A88:N112"/>
    <mergeCell ref="A114:N114"/>
    <mergeCell ref="A116:N117"/>
    <mergeCell ref="A121:N158"/>
    <mergeCell ref="A160:N160"/>
    <mergeCell ref="A171:N171"/>
    <mergeCell ref="A40:E42"/>
    <mergeCell ref="A43:E44"/>
    <mergeCell ref="F43:G44"/>
    <mergeCell ref="A45:E46"/>
    <mergeCell ref="A35:E39"/>
    <mergeCell ref="F35:G36"/>
    <mergeCell ref="F37:G37"/>
    <mergeCell ref="F38:G38"/>
    <mergeCell ref="F39:G39"/>
    <mergeCell ref="F40:N42"/>
    <mergeCell ref="H43:N43"/>
    <mergeCell ref="M44:N44"/>
    <mergeCell ref="M45:N45"/>
    <mergeCell ref="F45:G45"/>
    <mergeCell ref="F46:G46"/>
    <mergeCell ref="M37:N37"/>
    <mergeCell ref="M38:N38"/>
    <mergeCell ref="M39:N39"/>
    <mergeCell ref="K36:L36"/>
    <mergeCell ref="K37:L37"/>
    <mergeCell ref="K38:L38"/>
    <mergeCell ref="K39:L39"/>
    <mergeCell ref="I36:J36"/>
    <mergeCell ref="I37:J37"/>
    <mergeCell ref="H292:N292"/>
    <mergeCell ref="M293:N293"/>
    <mergeCell ref="M294:N294"/>
    <mergeCell ref="M295:N295"/>
    <mergeCell ref="A459:A461"/>
    <mergeCell ref="B459:G461"/>
    <mergeCell ref="M459:N461"/>
    <mergeCell ref="A272:E274"/>
    <mergeCell ref="A307:E310"/>
    <mergeCell ref="A297:E306"/>
    <mergeCell ref="A277:E278"/>
    <mergeCell ref="A275:E276"/>
    <mergeCell ref="A287:E288"/>
    <mergeCell ref="A279:E286"/>
    <mergeCell ref="A292:E296"/>
    <mergeCell ref="F292:G293"/>
    <mergeCell ref="F294:G294"/>
    <mergeCell ref="F295:G295"/>
    <mergeCell ref="F296:G296"/>
    <mergeCell ref="A289:E291"/>
    <mergeCell ref="M296:N296"/>
    <mergeCell ref="K293:L293"/>
    <mergeCell ref="K294:L294"/>
    <mergeCell ref="K295:L295"/>
    <mergeCell ref="A483:G483"/>
    <mergeCell ref="A484:G484"/>
    <mergeCell ref="A485:G485"/>
    <mergeCell ref="A486:G486"/>
    <mergeCell ref="A462:A464"/>
    <mergeCell ref="B462:E464"/>
    <mergeCell ref="F462:F464"/>
    <mergeCell ref="M462:N464"/>
    <mergeCell ref="A465:A467"/>
    <mergeCell ref="B465:E467"/>
    <mergeCell ref="F465:F467"/>
    <mergeCell ref="M465:N467"/>
    <mergeCell ref="A468:A470"/>
    <mergeCell ref="B468:E470"/>
    <mergeCell ref="F468:F470"/>
    <mergeCell ref="M468:N470"/>
    <mergeCell ref="A471:A473"/>
    <mergeCell ref="B471:G473"/>
    <mergeCell ref="M471:N473"/>
    <mergeCell ref="A475:N476"/>
    <mergeCell ref="A487:G487"/>
    <mergeCell ref="A488:G488"/>
    <mergeCell ref="A489:G489"/>
    <mergeCell ref="A490:N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5:N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29:N531"/>
    <mergeCell ref="A532:E534"/>
    <mergeCell ref="F532:N534"/>
    <mergeCell ref="A535:E536"/>
    <mergeCell ref="F535:N536"/>
    <mergeCell ref="A537:E538"/>
    <mergeCell ref="F537:N538"/>
    <mergeCell ref="A539:E543"/>
    <mergeCell ref="F539:N543"/>
    <mergeCell ref="A544:E545"/>
    <mergeCell ref="F544:N545"/>
    <mergeCell ref="A546:E547"/>
    <mergeCell ref="F546:N547"/>
    <mergeCell ref="A564:A565"/>
    <mergeCell ref="B564:E565"/>
    <mergeCell ref="F564:G564"/>
    <mergeCell ref="H564:H565"/>
    <mergeCell ref="I564:L564"/>
    <mergeCell ref="M564:N565"/>
    <mergeCell ref="A588:N589"/>
    <mergeCell ref="A579:A581"/>
    <mergeCell ref="B579:G581"/>
    <mergeCell ref="M579:N581"/>
    <mergeCell ref="B566:E566"/>
    <mergeCell ref="M566:N566"/>
    <mergeCell ref="A567:A569"/>
    <mergeCell ref="B567:G569"/>
    <mergeCell ref="M567:N569"/>
    <mergeCell ref="A570:A572"/>
    <mergeCell ref="B570:E572"/>
    <mergeCell ref="F570:F572"/>
    <mergeCell ref="M570:N572"/>
    <mergeCell ref="A583:N584"/>
    <mergeCell ref="A576:A578"/>
    <mergeCell ref="B576:E578"/>
    <mergeCell ref="F576:F578"/>
    <mergeCell ref="M576:N578"/>
    <mergeCell ref="A548:E552"/>
    <mergeCell ref="F548:G549"/>
    <mergeCell ref="H548:N548"/>
    <mergeCell ref="I549:J549"/>
    <mergeCell ref="A553:E554"/>
    <mergeCell ref="F553:N554"/>
    <mergeCell ref="A555:E558"/>
    <mergeCell ref="F555:N558"/>
    <mergeCell ref="A563:N563"/>
    <mergeCell ref="F552:G552"/>
    <mergeCell ref="I552:J552"/>
    <mergeCell ref="K552:L552"/>
    <mergeCell ref="M552:N552"/>
    <mergeCell ref="K549:L549"/>
    <mergeCell ref="M549:N549"/>
    <mergeCell ref="F550:G550"/>
    <mergeCell ref="I550:J550"/>
    <mergeCell ref="K550:L550"/>
    <mergeCell ref="M550:N550"/>
    <mergeCell ref="F551:G551"/>
    <mergeCell ref="I551:J551"/>
    <mergeCell ref="K551:L551"/>
    <mergeCell ref="M551:N551"/>
  </mergeCells>
  <hyperlinks>
    <hyperlink ref="F59" r:id="rId1" xr:uid="{00000000-0004-0000-0000-000000000000}"/>
    <hyperlink ref="F307" r:id="rId2" xr:uid="{00000000-0004-0000-0000-000001000000}"/>
    <hyperlink ref="F430" r:id="rId3" xr:uid="{00000000-0004-0000-0000-000002000000}"/>
    <hyperlink ref="F555" r:id="rId4" xr:uid="{00000000-0004-0000-0000-000003000000}"/>
  </hyperlinks>
  <pageMargins left="0.78740157480314965" right="0.53879310344827591" top="0.98425196850393704" bottom="0.39370078740157483" header="0" footer="0"/>
  <pageSetup paperSize="9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2023-03-07T06:32:39Z</dcterms:modified>
</cp:coreProperties>
</file>